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orde1\AppData\Roaming\OpenText\OTEdit\EC_livelink\c82247452\"/>
    </mc:Choice>
  </mc:AlternateContent>
  <xr:revisionPtr revIDLastSave="0" documentId="13_ncr:1_{77063256-19A9-4607-B8D3-24A6F8078833}" xr6:coauthVersionLast="45" xr6:coauthVersionMax="45" xr10:uidLastSave="{00000000-0000-0000-0000-000000000000}"/>
  <bookViews>
    <workbookView xWindow="-120" yWindow="-120" windowWidth="29040" windowHeight="15225" xr2:uid="{E1AE24C8-6ABA-422B-8C5B-5F3801326208}"/>
  </bookViews>
  <sheets>
    <sheet name="Adj Misc Def Amor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0">#REF!</definedName>
    <definedName name="\M">#REF!</definedName>
    <definedName name="\P">#REF!</definedName>
    <definedName name="\R">#REF!</definedName>
    <definedName name="_" hidden="1">#REF!</definedName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je6101">#REF!</definedName>
    <definedName name="________________________je6168">#REF!</definedName>
    <definedName name="________________________je6191">#REF!</definedName>
    <definedName name="________________________je6221">#REF!</definedName>
    <definedName name="________________________JE6222">#REF!</definedName>
    <definedName name="________________________je6223">#REF!</definedName>
    <definedName name="________________________je6710">#REF!</definedName>
    <definedName name="_______________________je6101">#REF!</definedName>
    <definedName name="_______________________je6168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710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TLN01">#REF!</definedName>
    <definedName name="_____________TLN02">#REF!</definedName>
    <definedName name="_____________TLN03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TLN01">#REF!</definedName>
    <definedName name="____________TLN02">#REF!</definedName>
    <definedName name="____________TLN03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TLN01">#REF!</definedName>
    <definedName name="___________TLN02">#REF!</definedName>
    <definedName name="___________TLN03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TLN01">#REF!</definedName>
    <definedName name="__________TLN02">#REF!</definedName>
    <definedName name="__________TLN03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TLN01">#REF!</definedName>
    <definedName name="_________TLN02">#REF!</definedName>
    <definedName name="_________TLN03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TLN01">#REF!</definedName>
    <definedName name="________TLN02">#REF!</definedName>
    <definedName name="________TLN03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TLN01">#REF!</definedName>
    <definedName name="_______TLN02">#REF!</definedName>
    <definedName name="_______TLN03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TLN01">#REF!</definedName>
    <definedName name="______TLN02">#REF!</definedName>
    <definedName name="______TLN03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TLN01">#REF!</definedName>
    <definedName name="_____TLN02">#REF!</definedName>
    <definedName name="_____TLN03">#REF!</definedName>
    <definedName name="____asd2">'[1]O &amp; M'!$T$5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TLN01">#REF!</definedName>
    <definedName name="____TLN02">#REF!</definedName>
    <definedName name="____TLN03">#REF!</definedName>
    <definedName name="___1998" localSheetId="0">'[2]A.7 Phase Shifter'!#REF!</definedName>
    <definedName name="___1998">'[2]A.7 Phase Shifter'!#REF!</definedName>
    <definedName name="___asd2">'[1]O &amp; M'!$T$5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1998" localSheetId="0">#REF!</definedName>
    <definedName name="__1998">#REF!</definedName>
    <definedName name="__Apr99">#REF!</definedName>
    <definedName name="__asd2">'[1]O &amp; M'!$T$5</definedName>
    <definedName name="__Aug99">#REF!</definedName>
    <definedName name="__DAT1">'[3]Trial Balance'!#REF!</definedName>
    <definedName name="__DAT2">'[3]Trial Balance'!#REF!</definedName>
    <definedName name="__DAT6">'[3]Trial Balance'!#REF!</definedName>
    <definedName name="__DAT7">'[3]Trial Balance'!#REF!</definedName>
    <definedName name="__Dec99">#REF!</definedName>
    <definedName name="__ERR2">#REF!</definedName>
    <definedName name="__ERR3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_TLN01">#REF!</definedName>
    <definedName name="__TLN02">#REF!</definedName>
    <definedName name="__TLN03">#REF!</definedName>
    <definedName name="_010_">[4]Lookup_Tables!#REF!</definedName>
    <definedName name="_010_ST000905150921000">[4]Lookup_Tables!#REF!</definedName>
    <definedName name="_010_ST7000905150">[4]Lookup_Tables!#REF!</definedName>
    <definedName name="_010_ST7000905150921000">[4]Lookup_Tables!#REF!</definedName>
    <definedName name="_020_">[4]Lookup_Tables!#REF!</definedName>
    <definedName name="_020_ST7000905150">[4]Lookup_Tables!#REF!</definedName>
    <definedName name="_020_ST7000905150921000">[4]Lookup_Tables!#REF!</definedName>
    <definedName name="_0300Genco">[5]Genco!$A$22:$C$299</definedName>
    <definedName name="_0300HLPCorp">'[5]HLP Corp'!$A$22:$C$195</definedName>
    <definedName name="_0300HLPDivision">'[5]HLP Division'!$A$22:$C$264</definedName>
    <definedName name="_0300Nuclear">[5]Nuclear!$A$22:$C$97</definedName>
    <definedName name="_0300Retail">[5]Retail!$A$22:$C$46</definedName>
    <definedName name="_0300SS">'[5]Shared Services'!$A$22:$C$193</definedName>
    <definedName name="_031_">[4]Lookup_Tables!#REF!</definedName>
    <definedName name="_031_SS0400900003">[4]Lookup_Tables!#REF!</definedName>
    <definedName name="_031_SS0400900003921000">[4]Lookup_Tables!#REF!</definedName>
    <definedName name="_032_">[4]Lookup_Tables!#REF!</definedName>
    <definedName name="_032_ST7000905150">[4]Lookup_Tables!#REF!</definedName>
    <definedName name="_032_ST7000905150921000">[4]Lookup_Tables!#REF!</definedName>
    <definedName name="_033_">[4]Lookup_Tables!#REF!</definedName>
    <definedName name="_033_ST7000905150">[4]Lookup_Tables!#REF!</definedName>
    <definedName name="_033_ST7000905150921000">[4]Lookup_Tables!#REF!</definedName>
    <definedName name="_034_">[4]Lookup_Tables!#REF!</definedName>
    <definedName name="_034_ST7000905150">[4]Lookup_Tables!#REF!</definedName>
    <definedName name="_034_ST7000905150921000">[4]Lookup_Tables!#REF!</definedName>
    <definedName name="_041_">[4]Lookup_Tables!#REF!</definedName>
    <definedName name="_041_ST7000905000">[4]Lookup_Tables!#REF!</definedName>
    <definedName name="_041_ST7000905000921000">[4]Lookup_Tables!#REF!</definedName>
    <definedName name="_055_ST7000905150">[4]Lookup_Tables!#REF!</definedName>
    <definedName name="_055_ST7000905150935000">[4]Lookup_Tables!#REF!</definedName>
    <definedName name="_056_ST0400900008165000">[4]Lookup_Tables!#REF!</definedName>
    <definedName name="_070_">[4]Lookup_Tables!#REF!</definedName>
    <definedName name="_070_ST7000905150">[4]Lookup_Tables!#REF!</definedName>
    <definedName name="_070_ST7000905150923000">[4]Lookup_Tables!#REF!</definedName>
    <definedName name="_085_">[4]Lookup_Tables!#REF!</definedName>
    <definedName name="_085_ST0400905170">[4]Lookup_Tables!#REF!</definedName>
    <definedName name="_085_ST0400905170923000">[4]Lookup_Tables!#REF!</definedName>
    <definedName name="_085_ST7000905150">[4]Lookup_Tables!#REF!</definedName>
    <definedName name="_085_ST7000905150923000">[4]Lookup_Tables!#REF!</definedName>
    <definedName name="_088_">[4]Lookup_Tables!#REF!</definedName>
    <definedName name="_088_ST7000905150">[4]Lookup_Tables!#REF!</definedName>
    <definedName name="_088_ST7000905150923000">[4]Lookup_Tables!#REF!</definedName>
    <definedName name="_090_">[4]Lookup_Tables!#REF!</definedName>
    <definedName name="_090_HL7500903750">[4]Lookup_Tables!#REF!</definedName>
    <definedName name="_090_HL7500903750923000">[4]Lookup_Tables!#REF!</definedName>
    <definedName name="_10">#REF!</definedName>
    <definedName name="_107000">#REF!</definedName>
    <definedName name="_13A_UNADJ_ALLOCAT" localSheetId="0">#REF!</definedName>
    <definedName name="_13A_UNADJ_ALLOCAT">#REF!</definedName>
    <definedName name="_186200">#REF!</definedName>
    <definedName name="_194_">[4]Lookup_Tables!#REF!</definedName>
    <definedName name="_194_ST7000905150">[4]Lookup_Tables!#REF!</definedName>
    <definedName name="_194_ST7000905150921000">[4]Lookup_Tables!#REF!</definedName>
    <definedName name="_1998" localSheetId="0">#REF!</definedName>
    <definedName name="_1998">#REF!</definedName>
    <definedName name="_19A_UNADJ_NM4CP" localSheetId="0">'[6]4CP'!#REF!</definedName>
    <definedName name="_19A_UNADJ_NM4CP">'[6]4CP'!#REF!</definedName>
    <definedName name="_1A_ADJ_ALLOCAT" localSheetId="0">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6146">#REF!</definedName>
    <definedName name="_6147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 localSheetId="0">#REF!</definedName>
    <definedName name="_94PVRET">#REF!</definedName>
    <definedName name="_95PVRET" localSheetId="0">#REF!</definedName>
    <definedName name="_95PVRET">#REF!</definedName>
    <definedName name="_Apr99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BBBB">#REF!</definedName>
    <definedName name="_DAT1">'[3]Trial Balance'!#REF!</definedName>
    <definedName name="_DAT2">'[3]Trial Balance'!#REF!</definedName>
    <definedName name="_DAT6">'[3]Trial Balance'!#REF!</definedName>
    <definedName name="_DAT7">'[3]Trial Balance'!#REF!</definedName>
    <definedName name="_Dec99">#REF!</definedName>
    <definedName name="_ERR2">#REF!</definedName>
    <definedName name="_ERR3">#REF!</definedName>
    <definedName name="_Feb99">#REF!</definedName>
    <definedName name="_Fill" hidden="1">#REF!</definedName>
    <definedName name="_Jan99">#REF!</definedName>
    <definedName name="_je6101">#REF!</definedName>
    <definedName name="_JE6146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">#REF!</definedName>
    <definedName name="_Mar99">#REF!</definedName>
    <definedName name="_May99">#REF!</definedName>
    <definedName name="_Nov99">#REF!</definedName>
    <definedName name="_Oct99">#REF!</definedName>
    <definedName name="_Order1" hidden="1">255</definedName>
    <definedName name="_Order2" hidden="1">255</definedName>
    <definedName name="_Sep99">#REF!</definedName>
    <definedName name="_Sort" localSheetId="0" hidden="1">#REF!</definedName>
    <definedName name="_Sort" hidden="1">#REF!</definedName>
    <definedName name="_TLN01">#REF!</definedName>
    <definedName name="_TLN02">#REF!</definedName>
    <definedName name="_TLN03">#REF!</definedName>
    <definedName name="a">#REF!</definedName>
    <definedName name="a101..104">#REF!</definedName>
    <definedName name="Account">[7]Source!#REF!</definedName>
    <definedName name="Account2">[7]Source!#REF!</definedName>
    <definedName name="AccountDescr">[7]Source!#REF!</definedName>
    <definedName name="AccountDescr2">[7]Source!#REF!</definedName>
    <definedName name="Acronymes">#REF!</definedName>
    <definedName name="ACT">#REF!</definedName>
    <definedName name="Activity">[7]Source!#REF!</definedName>
    <definedName name="Activity2">[7]Source!#REF!</definedName>
    <definedName name="ActivityDescr">[7]Source!#REF!</definedName>
    <definedName name="ActivityDescr2">[7]Source!#REF!</definedName>
    <definedName name="ADJSAL">[8]Sheet2!$I$31</definedName>
    <definedName name="Affiliate">[7]Source!#REF!</definedName>
    <definedName name="Affiliate2">[7]Source!#REF!</definedName>
    <definedName name="AffiliateDescr">[7]Source!#REF!</definedName>
    <definedName name="ALL_JE_S">#REF!</definedName>
    <definedName name="alloc">#REF!</definedName>
    <definedName name="ALLOTOP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pr">#REF!</definedName>
    <definedName name="April">#REF!</definedName>
    <definedName name="AprInt">#REF!</definedName>
    <definedName name="AprInt2">#REF!</definedName>
    <definedName name="ARC_102_Summary_Query">#REF!</definedName>
    <definedName name="ARC_102_Summary_Query_0405">[9]ARC_102_Summary_Query!$A$1:$L$13</definedName>
    <definedName name="ASD">'[10]O &amp; M'!$T$5</definedName>
    <definedName name="Average_Payment_Lag">'[11]Rev - Summary'!$D$47</definedName>
    <definedName name="BACKSOLVER">#REF!</definedName>
    <definedName name="BACKUP">#REF!</definedName>
    <definedName name="BACKUP_2">#REF!</definedName>
    <definedName name="BACKUPOCT">'[12]backup 0507'!$A$1:$I$34</definedName>
    <definedName name="BALANCE">#REF!</definedName>
    <definedName name="BiMonthly_Service_Lag">'[11]Rev - Summary'!#REF!</definedName>
    <definedName name="BKCY">#REF!</definedName>
    <definedName name="BMSLBR">#REF!</definedName>
    <definedName name="BORDER">#REF!</definedName>
    <definedName name="BOX_RESULT">#REF!</definedName>
    <definedName name="bsis">[13]bsis!$A$1:$E$937</definedName>
    <definedName name="bu">#REF!</definedName>
    <definedName name="bud_3MOS">[14]BUDINP09!#REF!</definedName>
    <definedName name="BUD_IS3MO">[14]BUDINP09!#REF!</definedName>
    <definedName name="BUD_IS3MOs">[14]BUDINP09!#REF!</definedName>
    <definedName name="budrevcm">[14]BUDINP09!$G$60:$S$259</definedName>
    <definedName name="budrevytd">[14]BUDINP09!$U$60:$AF$259</definedName>
    <definedName name="BURNINST">#REF!</definedName>
    <definedName name="BURNTOT">#REF!</definedName>
    <definedName name="calc">#REF!</definedName>
    <definedName name="calcdratio">[8]Sheet3!$I$22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'[15]1200 download for BSP'!$B$605:$D$653</definedName>
    <definedName name="co_292_table">'[15]1200 download for BSP'!$B$669:$D$702</definedName>
    <definedName name="co_3_table">'[16]1200 download for BSP'!$B$8:$D$324</definedName>
    <definedName name="co_4_table">'[15]1200 download for BSP'!$B$311:$D$452</definedName>
    <definedName name="co_42_table">'[16]1200 download for BSP'!$B$340:$D$350</definedName>
    <definedName name="co_53_table">'[16]1200 download for BSP'!$B$366:$D$373</definedName>
    <definedName name="co_54_table">'[16]1200 download for BSP'!$B$389:$D$396</definedName>
    <definedName name="co_9003_table">'[16]1200 download for BSP'!$B$412:$D$435</definedName>
    <definedName name="coalpile">#REF!</definedName>
    <definedName name="Collections_Lag">'[11]Rev - Summary'!$J$38</definedName>
    <definedName name="COMBINST">#REF!</definedName>
    <definedName name="COMBLBR">#REF!</definedName>
    <definedName name="Compare">#REF!</definedName>
    <definedName name="Completed">'[17]FIT Paid - Combined'!$AO$5</definedName>
    <definedName name="completed2">'[18]FIT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'[16]0003 Details'!$A$8:$L$324</definedName>
    <definedName name="contact_table2">'[16]0003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_DELIVERY">#REF!</definedName>
    <definedName name="CR_OATT">#REF!</definedName>
    <definedName name="CR_TRANSMISSION">#REF!</definedName>
    <definedName name="Credit">[19]JOURNAL!#REF!</definedName>
    <definedName name="CRPA">#REF!</definedName>
    <definedName name="CS_AVG_SIZE">#REF!</definedName>
    <definedName name="CS_WELDING">#REF!</definedName>
    <definedName name="CurrentColumnIndex" localSheetId="0">#REF!</definedName>
    <definedName name="CurrentColumnIndex">#REF!</definedName>
    <definedName name="CurrentColumnRowIndex" localSheetId="0">#REF!</definedName>
    <definedName name="CurrentColumnRowIndex">#REF!</definedName>
    <definedName name="CurrentRowLineItemIndex" localSheetId="0">#REF!</definedName>
    <definedName name="CurrentRowLineItemIndex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atable">#REF!</definedName>
    <definedName name="Date">'[20]WP_G-7_1'!#REF!</definedName>
    <definedName name="DCS">[21]Estimate!#REF!</definedName>
    <definedName name="dcwbs">#REF!</definedName>
    <definedName name="DDDD">#REF!</definedName>
    <definedName name="Debit">[19]JOURNAL!#REF!</definedName>
    <definedName name="DEHINST">#REF!</definedName>
    <definedName name="DEHLBR">#REF!</definedName>
    <definedName name="DEHMAT">#REF!</definedName>
    <definedName name="DeptDescr">[7]Source!#REF!</definedName>
    <definedName name="DeptDescr2">[7]Source!#REF!</definedName>
    <definedName name="DeptID">[7]Source!#REF!</definedName>
    <definedName name="DeptID2">[7]Source!#REF!</definedName>
    <definedName name="dfcallocate">#REF!</definedName>
    <definedName name="dfccalculation">#REF!</definedName>
    <definedName name="EC">[7]Source!#REF!</definedName>
    <definedName name="ECDescr">[7]Source!#REF!</definedName>
    <definedName name="ECDescr2">[7]Source!#REF!</definedName>
    <definedName name="ECID">[7]Source!#REF!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_PASO_ELECTRIC_COMPANY">#REF!</definedName>
    <definedName name="Elapsed">'[17]FIT Paid - Combined'!$AO$4</definedName>
    <definedName name="entry">[19]JOURNAL!$B$9:$R$353,[19]JOURNAL!$I$3,[19]JOURNAL!$G$3,[19]JOURNAL!$E$3,[19]JOURNAL!$B$7,[19]JOURNAL!$B$3</definedName>
    <definedName name="EntryFields">[19]JOURNAL!$B$9:$R$353,[19]JOURNAL!$I$3,[19]JOURNAL!$G$3,[19]JOURNAL!$E$3,[19]JOURNAL!$B$7,[19]JOURNAL!$B$3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ratio" localSheetId="0">[8]Sheet2!#REF!</definedName>
    <definedName name="expratio">[8]Sheet2!#REF!</definedName>
    <definedName name="_xlnm.Extract">#REF!</definedName>
    <definedName name="FACE_PRINT">#REF!</definedName>
    <definedName name="fc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'[22]II-F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SGRegionAmounts">#REF!</definedName>
    <definedName name="FSGRegionColumnHeading1">#REF!</definedName>
    <definedName name="FSGRegionColumnHeading2">#REF!</definedName>
    <definedName name="FSGRegionColumnHeading3">#REF!</definedName>
    <definedName name="FSGRegionColumnHeading4">#REF!</definedName>
    <definedName name="FSGRegionColumnHeading5">#REF!</definedName>
    <definedName name="FSGRegionLineItems">#REF!</definedName>
    <definedName name="FSGRegionReportHeading">#REF!</definedName>
    <definedName name="FSGRegionReportTitle">#REF!</definedName>
    <definedName name="fsummary">#REF!</definedName>
    <definedName name="Fuel_a">[14]BUDINP09!$G$30:$R$53</definedName>
    <definedName name="Fuel_b">[14]BUDINP09!$U$30:$AF$53</definedName>
    <definedName name="GARBAGE">#REF!</definedName>
    <definedName name="Genco">[23]Genco!$A$6:$C$370</definedName>
    <definedName name="GROUPING">#REF!</definedName>
    <definedName name="Hist">[23]Hist!$A$6:$D$7</definedName>
    <definedName name="HLPCorp">'[23]HLP Corp'!$A$6:$C$215</definedName>
    <definedName name="HLPDivision">'[23]HLP Div'!$A$6:$C$322</definedName>
    <definedName name="HST_Revenue_Lag">#REF!</definedName>
    <definedName name="I">"a1..m50"</definedName>
    <definedName name="I_S_Table">#REF!</definedName>
    <definedName name="IncStmt">#REF!</definedName>
    <definedName name="input">#REF!</definedName>
    <definedName name="INPUT_FERC">#REF!</definedName>
    <definedName name="intorders">#REF!</definedName>
    <definedName name="invoice">#REF!</definedName>
    <definedName name="INVOICE_LOG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">#REF!</definedName>
    <definedName name="ISCM">[14]BUDINP09!$G$14:$S$19</definedName>
    <definedName name="ISYTD">[14]BUDINP09!$U$14:$AF$20</definedName>
    <definedName name="JE_6101">#REF!</definedName>
    <definedName name="JE_6801">#REF!</definedName>
    <definedName name="JE_6802">#REF!</definedName>
    <definedName name="JE_6803">#REF!</definedName>
    <definedName name="JE_6805">#REF!</definedName>
    <definedName name="JE_6811">#REF!</definedName>
    <definedName name="je6192r">#REF!</definedName>
    <definedName name="je6225r">#REF!</definedName>
    <definedName name="JE6228R">#REF!</definedName>
    <definedName name="JE6803_1">#REF!</definedName>
    <definedName name="JE6803_2">#REF!</definedName>
    <definedName name="JE6803_3">#REF!</definedName>
    <definedName name="JE7534BU">#REF!</definedName>
    <definedName name="JOURNAL">#REF!</definedName>
    <definedName name="jun">#REF!</definedName>
    <definedName name="KeyControlFigure">'[17]FIT Paid - Combined'!$T$399</definedName>
    <definedName name="l" localSheetId="0">[6]ANM!#REF!</definedName>
    <definedName name="l">[6]ANM!#REF!</definedName>
    <definedName name="LABRATE">#REF!</definedName>
    <definedName name="LAF">#REF!</definedName>
    <definedName name="LF">#REF!</definedName>
    <definedName name="LFA">#REF!</definedName>
    <definedName name="LIAB">#REF!</definedName>
    <definedName name="Lines">[19]JOURNAL!#REF!</definedName>
    <definedName name="List">#REF!</definedName>
    <definedName name="lists" localSheetId="0">'[24]000''s'!#REF!</definedName>
    <definedName name="lists">'[24]000''s'!#REF!</definedName>
    <definedName name="LoadServingEntities">#REF!</definedName>
    <definedName name="Location">[7]Source!#REF!</definedName>
    <definedName name="Location2">[7]Source!#REF!</definedName>
    <definedName name="LocationDescr">[7]Source!#REF!</definedName>
    <definedName name="LocationDescr2">[7]Source!#REF!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ar">#REF!</definedName>
    <definedName name="MarInt">#REF!</definedName>
    <definedName name="MayInt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 localSheetId="0">#REF!</definedName>
    <definedName name="MenuInsertColumnValues">#REF!</definedName>
    <definedName name="MenuInsertRowValues" localSheetId="0">#REF!</definedName>
    <definedName name="MenuInsertRowValues">#REF!</definedName>
    <definedName name="MONTH">#REF!</definedName>
    <definedName name="Monthly_Service_Lag">'[11]Rev - Summary'!#REF!</definedName>
    <definedName name="MOTINST">#REF!</definedName>
    <definedName name="MW">#REF!</definedName>
    <definedName name="MWH">#REF!</definedName>
    <definedName name="NEXTFERC">#REF!</definedName>
    <definedName name="nm">[25]ALLOC.!#REF!</definedName>
    <definedName name="NM_Base___Fuel_Table">#REF!</definedName>
    <definedName name="NMCORRECT">#REF!</definedName>
    <definedName name="nmover_under">[26]ALLOC.!#REF!</definedName>
    <definedName name="NMSUM">#REF!</definedName>
    <definedName name="NMUNDERRECOVERY">[26]ALLOC.!#REF!</definedName>
    <definedName name="Nuclear">[23]Nuclear!$A$6:$C$91</definedName>
    <definedName name="NumberOfColumnHeadingLines" localSheetId="0">#REF!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[27]Sheet1!$T$303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 localSheetId="0">#REF!</definedName>
    <definedName name="omtest">#REF!</definedName>
    <definedName name="ONCOR_ELECTRIC_DELIVERY_COMPANY">#REF!</definedName>
    <definedName name="ONE">#REF!</definedName>
    <definedName name="OSUMMARY">#REF!</definedName>
    <definedName name="OT">#REF!</definedName>
    <definedName name="OTHER">#REF!</definedName>
    <definedName name="OUTAGE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 localSheetId="0">#REF!</definedName>
    <definedName name="PAGE_1">#REF!</definedName>
    <definedName name="PAGE_2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ge8" localSheetId="0">#REF!</definedName>
    <definedName name="page8">#REF!</definedName>
    <definedName name="page9" localSheetId="0">#REF!</definedName>
    <definedName name="page9">#REF!</definedName>
    <definedName name="Pal_Workbook_GUID" hidden="1">"WM86NBRVE9KHQPNSDDJJY4J1"</definedName>
    <definedName name="pcb">#REF!</definedName>
    <definedName name="PCB_2">#REF!</definedName>
    <definedName name="PIPE_DATA">#REF!</definedName>
    <definedName name="Piping_Tables">'[28]Barton Malow Piping - Piatt'!$B$6:$K$208</definedName>
    <definedName name="PM_INVEST_ALLOC">'[29]Iss. Cost Alloc'!#REF!</definedName>
    <definedName name="PM_INVESTMENT">'[29]Iss. Cost Alloc'!#REF!</definedName>
    <definedName name="pooh">'[30]TLN-7A'!$A$1:$N$63</definedName>
    <definedName name="POWINST">#REF!</definedName>
    <definedName name="_xlnm.Print_Area" localSheetId="0">'Adj Misc Def Amort'!$A$1:$H$40</definedName>
    <definedName name="_xlnm.Print_Area">[6]ANM!#REF!</definedName>
    <definedName name="PRINT_EARNINGS">#REF!</definedName>
    <definedName name="PRINT_FACE">#REF!</definedName>
    <definedName name="PRINT_G_L">#REF!</definedName>
    <definedName name="_xlnm.Print_Titles">#REF!</definedName>
    <definedName name="PSTRESS_RELIEVI">#REF!</definedName>
    <definedName name="PT">#REF!</definedName>
    <definedName name="Purchases_Company">#REF!</definedName>
    <definedName name="Purchases_DemandExpense">#REF!</definedName>
    <definedName name="Purchases_DemandMW">#REF!</definedName>
    <definedName name="Purchases_EnergyExpense">#REF!</definedName>
    <definedName name="Purchases_LookupCode">#REF!</definedName>
    <definedName name="Purchases_MWH">#REF!</definedName>
    <definedName name="Purchases_SpinExpense">#REF!</definedName>
    <definedName name="Purchases_SpinMW">#REF!</definedName>
    <definedName name="PurchasesData">#REF!</definedName>
    <definedName name="pv">#REF!</definedName>
    <definedName name="PV_1" localSheetId="0">#REF!</definedName>
    <definedName name="PV_1">#REF!</definedName>
    <definedName name="PV_2" localSheetId="0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uery">#REF!</definedName>
    <definedName name="QXPORT">#REF!</definedName>
    <definedName name="RECLASS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[23]REP!$A$6:$C$30</definedName>
    <definedName name="RESET">#REF!</definedName>
    <definedName name="Retail_Revenue_Lag">'[11]Rev - Summary'!$B$16</definedName>
    <definedName name="REV_CODE">"CR_REV_CODE"</definedName>
    <definedName name="Revenue_Lag_withOCEB">'[11]Rev - Summary'!$E$6</definedName>
    <definedName name="reversal">#REF!</definedName>
    <definedName name="RGRT_II_ALLOC">#REF!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RiskCellHasTokens(262144+512+524288)</definedName>
    <definedName name="RiskIsOptimization" localSheetId="0">_xll.RiskOptCellIsInAdjustableCellRange()</definedName>
    <definedName name="RiskIsOptimization">RiskOptCellIsInAdjustableCellRange()</definedName>
    <definedName name="RiskIsOutput" localSheetId="0" hidden="1">_xll.RiskCellHasTokens(1024)</definedName>
    <definedName name="RiskIsOutput" hidden="1">RiskCellHasTokens(1024)</definedName>
    <definedName name="RiskIsStatistics" localSheetId="0" hidden="1">_xll.RiskCellHasTokens(4096+32768+65536)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[4]!Expense_Types[Expense Types]</definedName>
    <definedName name="ROOMLBR">#REF!</definedName>
    <definedName name="S1_">#REF!</definedName>
    <definedName name="S2_">#REF!</definedName>
    <definedName name="Sales_Company">#REF!</definedName>
    <definedName name="Sales_DemandMW">#REF!</definedName>
    <definedName name="Sales_DemandRevenue">#REF!</definedName>
    <definedName name="Sales_EnergyRevenue">#REF!</definedName>
    <definedName name="Sales_LookupCode">#REF!</definedName>
    <definedName name="Sales_MWH">#REF!</definedName>
    <definedName name="Sales_SpinMW">#REF!</definedName>
    <definedName name="Sales_SpinRevenue">#REF!</definedName>
    <definedName name="SalesData">#REF!</definedName>
    <definedName name="SCURVETAB">#REF!</definedName>
    <definedName name="SECT1">#REF!</definedName>
    <definedName name="SECT2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PS_CM">[14]BUDINP09!$G$24:$R$27</definedName>
    <definedName name="SPS_YTD">[14]BUDINP09!$U$24:$AF$27</definedName>
    <definedName name="SS">'[23]Shared Services'!$A$6:$C$213</definedName>
    <definedName name="SS_AVG_SIZE">#REF!</definedName>
    <definedName name="SS_WELDING">#REF!</definedName>
    <definedName name="StartColumnIndex" localSheetId="0">#REF!</definedName>
    <definedName name="StartColumnIndex">#REF!</definedName>
    <definedName name="StartColumnRowIndex" localSheetId="0">#REF!</definedName>
    <definedName name="StartColumnRowIndex">#REF!</definedName>
    <definedName name="StartRowLineItemIndex" localSheetId="0">#REF!</definedName>
    <definedName name="StartRowLineItemIndex">#REF!</definedName>
    <definedName name="STRESS_RELIEVIN">#REF!</definedName>
    <definedName name="SUB_B">#REF!</definedName>
    <definedName name="SUB_M">#REF!</definedName>
    <definedName name="SUB_TRANSMIT">#REF!</definedName>
    <definedName name="SUMMARIES">#REF!</definedName>
    <definedName name="SUMMARY">#REF!</definedName>
    <definedName name="SUMMATION">#REF!</definedName>
    <definedName name="SWBS">#REF!</definedName>
    <definedName name="Task">[7]Source!#REF!</definedName>
    <definedName name="Task2">[7]Source!#REF!</definedName>
    <definedName name="TaskDescr">[7]Source!#REF!</definedName>
    <definedName name="test" localSheetId="0">[6]ANM!#REF!</definedName>
    <definedName name="test">[6]ANM!#REF!</definedName>
    <definedName name="TESTHKEY">'[3]Trial Balance'!#REF!</definedName>
    <definedName name="TESTVKEY">'[3]Trial Balance'!#REF!</definedName>
    <definedName name="TF">#REF!</definedName>
    <definedName name="TICKS">#REF!</definedName>
    <definedName name="Time">#REF!</definedName>
    <definedName name="TITLE">#REF!</definedName>
    <definedName name="TLN05a">#REF!</definedName>
    <definedName name="TLN05b">#REF!</definedName>
    <definedName name="TLN06a">#REF!</definedName>
    <definedName name="TLN06b">'[30]TLN-6'!#REF!</definedName>
    <definedName name="TLN07a">#REF!</definedName>
    <definedName name="Total_Retail_Revenue">'[11]Rev - Summary'!#REF!</definedName>
    <definedName name="Total99">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'[31]trial balance'!$A$9:$C$360</definedName>
    <definedName name="trust">#REF!</definedName>
    <definedName name="TWKS">#REF!</definedName>
    <definedName name="TWO">#REF!</definedName>
    <definedName name="UNIT_1">#REF!</definedName>
    <definedName name="UPDATE_FACE">#REF!</definedName>
    <definedName name="UPSLBR">#REF!</definedName>
    <definedName name="VAN">#REF!</definedName>
    <definedName name="VENDOR_ID_RNG">[4]!VENDOR_ID[#Data]</definedName>
    <definedName name="VENDOR_NAME">[4]!Table4[[VENDOR NAME ]]</definedName>
    <definedName name="WAGE_RATE">#REF!</definedName>
    <definedName name="Wage0100">#REF!</definedName>
    <definedName name="Wage0200">#REF!</definedName>
    <definedName name="Weighted_Billing_Lag">'[11]Rev - Summary'!#REF!</definedName>
    <definedName name="Weighted_Service_Lag">'[11]Rev - Summary'!#REF!</definedName>
    <definedName name="WGT">#REF!</definedName>
    <definedName name="wrn.allocpb." localSheetId="0" hidden="1">{#N/A,#N/A,FALSE,"Alloc"}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TD">[14]BUDINP09!$U$3:$AF$11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1" l="1"/>
  <c r="A33" i="1"/>
  <c r="F32" i="1"/>
  <c r="A32" i="1"/>
  <c r="F31" i="1"/>
  <c r="A31" i="1"/>
  <c r="E33" i="1"/>
  <c r="A22" i="1"/>
  <c r="A24" i="1" s="1"/>
  <c r="F24" i="1"/>
  <c r="F30" i="1" l="1"/>
  <c r="F33" i="1" s="1"/>
</calcChain>
</file>

<file path=xl/sharedStrings.xml><?xml version="1.0" encoding="utf-8"?>
<sst xmlns="http://schemas.openxmlformats.org/spreadsheetml/2006/main" count="39" uniqueCount="36">
  <si>
    <t>EL PASO ELECTRIC COMPANY</t>
  </si>
  <si>
    <t>2021 TEXAS RATE CASE FILING</t>
  </si>
  <si>
    <t>WP/A-3</t>
  </si>
  <si>
    <t>ADJUSTMENT NO. 11</t>
  </si>
  <si>
    <t>PAGE 1 OF 1</t>
  </si>
  <si>
    <t>SPONSOR: JENNIFER I. BORDEN</t>
  </si>
  <si>
    <t>PREPARER: MELODY BOISSELIER</t>
  </si>
  <si>
    <t>FOR THE TEST YEAR ENDED DECEMBER 31, 2020</t>
  </si>
  <si>
    <t>(a)</t>
  </si>
  <si>
    <t>(b)</t>
  </si>
  <si>
    <t>(c)</t>
  </si>
  <si>
    <t>(d)</t>
  </si>
  <si>
    <t>Line</t>
  </si>
  <si>
    <t>No.</t>
  </si>
  <si>
    <t>Description</t>
  </si>
  <si>
    <t>Amount</t>
  </si>
  <si>
    <t xml:space="preserve">FERC Accounts 407.3 </t>
  </si>
  <si>
    <t>Balance, As Adjusted</t>
  </si>
  <si>
    <t>Less:</t>
  </si>
  <si>
    <t>Amount Per Books</t>
  </si>
  <si>
    <t>Adjustment</t>
  </si>
  <si>
    <t>Justification for requested adjustment:</t>
  </si>
  <si>
    <t>Regulatory Asset Amortization</t>
  </si>
  <si>
    <t>Per Book</t>
  </si>
  <si>
    <t>As Adjusted</t>
  </si>
  <si>
    <t>COVID-related Regulatory Asset</t>
  </si>
  <si>
    <t>(A)</t>
  </si>
  <si>
    <t>New Mexico Regulatory Assets</t>
  </si>
  <si>
    <t>(B)</t>
  </si>
  <si>
    <t>Texas FC Decommissioning</t>
  </si>
  <si>
    <t xml:space="preserve">Total </t>
  </si>
  <si>
    <t>To include one year of amortization of the COVID costs as discussed in EPE witness Prieto's testimony.</t>
  </si>
  <si>
    <t>New Mexico Regulatory Asset amortization is direct assigned to New Mexico.</t>
  </si>
  <si>
    <t>AMORTIZATION OF REGULATORY ASSETS</t>
  </si>
  <si>
    <t>Amortization of Regulatory Assets</t>
  </si>
  <si>
    <t>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</si>
</sst>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" fillId="0" borderId="0"/>
    <xf numFmtId="44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5" fillId="0" borderId="0" xfId="2" applyFont="1"/>
    <xf numFmtId="37" fontId="5" fillId="0" borderId="0" xfId="2" applyNumberFormat="1" applyFont="1"/>
    <xf numFmtId="39" fontId="5" fillId="0" borderId="0" xfId="0" applyNumberFormat="1" applyFont="1" applyAlignment="1">
      <alignment vertical="top"/>
    </xf>
    <xf numFmtId="0" fontId="5" fillId="0" borderId="0" xfId="2" applyFont="1" applyAlignment="1">
      <alignment horizontal="center"/>
    </xf>
    <xf numFmtId="37" fontId="5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37" fontId="5" fillId="0" borderId="1" xfId="2" applyNumberFormat="1" applyFont="1" applyBorder="1" applyAlignment="1">
      <alignment horizontal="center"/>
    </xf>
    <xf numFmtId="0" fontId="3" fillId="0" borderId="0" xfId="2" applyFont="1"/>
    <xf numFmtId="164" fontId="5" fillId="0" borderId="0" xfId="5" applyNumberFormat="1" applyFont="1"/>
    <xf numFmtId="37" fontId="5" fillId="0" borderId="1" xfId="2" applyNumberFormat="1" applyFont="1" applyBorder="1"/>
    <xf numFmtId="164" fontId="5" fillId="0" borderId="2" xfId="5" applyNumberFormat="1" applyFont="1" applyBorder="1"/>
    <xf numFmtId="165" fontId="5" fillId="0" borderId="0" xfId="6" applyNumberFormat="1" applyFont="1"/>
    <xf numFmtId="165" fontId="5" fillId="0" borderId="0" xfId="7" applyNumberFormat="1" applyFont="1" applyBorder="1"/>
    <xf numFmtId="37" fontId="7" fillId="0" borderId="0" xfId="8" applyFont="1"/>
    <xf numFmtId="165" fontId="5" fillId="0" borderId="0" xfId="7" applyNumberFormat="1" applyFont="1"/>
    <xf numFmtId="0" fontId="3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7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164" fontId="5" fillId="0" borderId="0" xfId="9" applyNumberFormat="1" applyFont="1" applyAlignment="1">
      <alignment horizontal="center"/>
    </xf>
    <xf numFmtId="42" fontId="5" fillId="0" borderId="0" xfId="10" applyNumberFormat="1" applyFont="1"/>
    <xf numFmtId="165" fontId="5" fillId="0" borderId="0" xfId="6" applyNumberFormat="1" applyFont="1" applyFill="1" applyAlignment="1">
      <alignment horizontal="center"/>
    </xf>
    <xf numFmtId="165" fontId="5" fillId="0" borderId="0" xfId="6" applyNumberFormat="1" applyFont="1" applyAlignment="1">
      <alignment horizontal="center"/>
    </xf>
    <xf numFmtId="165" fontId="5" fillId="0" borderId="0" xfId="7" applyNumberFormat="1" applyFont="1" applyFill="1"/>
    <xf numFmtId="164" fontId="5" fillId="0" borderId="3" xfId="5" applyNumberFormat="1" applyFont="1" applyBorder="1"/>
    <xf numFmtId="0" fontId="5" fillId="0" borderId="0" xfId="2" applyFont="1" applyAlignment="1">
      <alignment horizontal="right" vertical="top"/>
    </xf>
    <xf numFmtId="0" fontId="5" fillId="0" borderId="0" xfId="2" applyFont="1" applyAlignment="1">
      <alignment horizontal="justify" vertical="top" wrapText="1"/>
    </xf>
    <xf numFmtId="0" fontId="3" fillId="0" borderId="0" xfId="1" applyFont="1" applyFill="1"/>
    <xf numFmtId="0" fontId="5" fillId="0" borderId="0" xfId="2" applyFont="1" applyFill="1"/>
    <xf numFmtId="37" fontId="5" fillId="0" borderId="0" xfId="4" applyNumberFormat="1" applyFont="1" applyFill="1" applyAlignment="1">
      <alignment horizontal="right"/>
    </xf>
    <xf numFmtId="0" fontId="5" fillId="0" borderId="0" xfId="4" applyFont="1" applyFill="1"/>
    <xf numFmtId="37" fontId="5" fillId="0" borderId="0" xfId="2" applyNumberFormat="1" applyFont="1" applyFill="1"/>
  </cellXfs>
  <cellStyles count="11">
    <cellStyle name="Comma 10 10" xfId="7" xr:uid="{C6327881-F370-4576-87DF-2AFF07498AA4}"/>
    <cellStyle name="Comma 7 3 20" xfId="6" xr:uid="{BF598006-3E7C-412A-B109-6D48CAF74134}"/>
    <cellStyle name="Currency 10" xfId="5" xr:uid="{8491B9C5-1E82-499A-BF19-7FC343EAB5ED}"/>
    <cellStyle name="Currency 79" xfId="9" xr:uid="{1D27106D-8C51-43E4-A35E-1F7FA1A05E80}"/>
    <cellStyle name="Normal" xfId="0" builtinId="0"/>
    <cellStyle name="Normal 14" xfId="1" xr:uid="{FC4EAD05-959F-4FAE-9C54-633CA5647B09}"/>
    <cellStyle name="Normal 2 10" xfId="4" xr:uid="{60246231-83FB-483A-A861-0C7F34C399D5}"/>
    <cellStyle name="Normal 2 2" xfId="3" xr:uid="{1E9902C0-A5A1-4879-9B08-079C7398515E}"/>
    <cellStyle name="Normal 2 3 13" xfId="8" xr:uid="{120896DD-FAE9-4447-8ECE-8CB16797B2BB}"/>
    <cellStyle name="Normal 227" xfId="10" xr:uid="{2FF6F161-63D8-442E-9A20-54EA1199B12C}"/>
    <cellStyle name="Normal 3" xfId="2" xr:uid="{A608C606-A328-4456-AEA2-24AF11697A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Rate%20Performance%20Evaluation\New%20Mexico\4th%20Qtr%202013\NM%20Rate%20Performance%20Evaluation%202013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EMR%20Workpapers%20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IT%20Template%20-%20FinSys.xlsm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RC102%200404.XLS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VLSG%20O%26M%202000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El%20Paso%20Lead-Lag%20Model%20(DRAFT)%202015-03-03.xlsx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CR%20Journal%20Templates%20New%20Code%20Block\2007%20JEs\0710\0710%20JE%20612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DU%20Cash%20Flow%20for%20FERC%20Form%201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201012%20Actual%20to%20Budget%20OM%20in%20thousands.xlsm" TargetMode="External" 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.S%20model%20for%20BSP_(12.31.01)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.S%20model%20for%20BSP_(12.31.00)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FIT%20Support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JE_2003-08-31_0000316380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Schedules%20(P)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Oxychem%20CoGen%20Exp%20Est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Rate%20Filing%20Package_sched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otal%20HLP%20Inc%20Stmt.xls" TargetMode="External" 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 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0703%20Def_Fuel.xls" TargetMode="External" 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Deferred%20Fuel\2005\0507\0507%20Def_Fue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PU%201%20x%207EA%20SC%20Estimate%20-%20Rev%200.xls" TargetMode="External" 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Issuance%20Costs%20-%20Amort%202010_PP%20Note.xls" TargetMode="External" 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  <sheetName val="Carr Cost Calc"/>
      <sheetName val="REC Activ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E 6125"/>
      <sheetName val="TRL_Debt Disc_Issue Csts Amort"/>
      <sheetName val="backup"/>
      <sheetName val="ADI JE"/>
      <sheetName val="backup 0507"/>
      <sheetName val="backup for PCB Maturity Ext."/>
      <sheetName val="Tender offer "/>
    </sheetNames>
    <sheetDataSet>
      <sheetData sheetId="0"/>
      <sheetData sheetId="1"/>
      <sheetData sheetId="2"/>
      <sheetData sheetId="3"/>
      <sheetData sheetId="4">
        <row r="1">
          <cell r="A1" t="str">
            <v>El Paso Electric Company</v>
          </cell>
        </row>
        <row r="2">
          <cell r="A2" t="str">
            <v>Debt Issuance Costs</v>
          </cell>
        </row>
        <row r="3">
          <cell r="A3" t="str">
            <v>Amortized via JE 6125</v>
          </cell>
        </row>
        <row r="4">
          <cell r="A4">
            <v>38564</v>
          </cell>
        </row>
        <row r="6">
          <cell r="A6" t="str">
            <v>First Mortgage Bonds:</v>
          </cell>
          <cell r="C6" t="str">
            <v>(A) A/C 181-150</v>
          </cell>
        </row>
        <row r="7">
          <cell r="E7" t="str">
            <v>Remaining</v>
          </cell>
        </row>
        <row r="8">
          <cell r="C8" t="str">
            <v xml:space="preserve">Unamortized </v>
          </cell>
          <cell r="E8" t="str">
            <v>Amortization</v>
          </cell>
          <cell r="G8" t="str">
            <v xml:space="preserve">Monthly </v>
          </cell>
          <cell r="I8" t="str">
            <v>Maturity</v>
          </cell>
        </row>
        <row r="9">
          <cell r="A9" t="str">
            <v>Series</v>
          </cell>
          <cell r="C9" t="str">
            <v>Balance</v>
          </cell>
          <cell r="E9" t="str">
            <v>Period</v>
          </cell>
          <cell r="G9" t="str">
            <v>Amortization</v>
          </cell>
          <cell r="I9" t="str">
            <v>Date</v>
          </cell>
        </row>
        <row r="11">
          <cell r="A11" t="str">
            <v>D</v>
          </cell>
          <cell r="C11">
            <v>0</v>
          </cell>
          <cell r="G11">
            <v>0</v>
          </cell>
          <cell r="I11" t="str">
            <v xml:space="preserve">Repurchased </v>
          </cell>
        </row>
        <row r="12">
          <cell r="A12" t="str">
            <v>E</v>
          </cell>
          <cell r="C12">
            <v>0</v>
          </cell>
          <cell r="G12">
            <v>0</v>
          </cell>
          <cell r="I12" t="str">
            <v xml:space="preserve">Repurchased </v>
          </cell>
        </row>
        <row r="13">
          <cell r="C13">
            <v>0</v>
          </cell>
          <cell r="G13">
            <v>0</v>
          </cell>
        </row>
        <row r="15">
          <cell r="A15" t="str">
            <v xml:space="preserve">PCB </v>
          </cell>
        </row>
        <row r="16">
          <cell r="A16" t="str">
            <v>Debt Issuance Costs</v>
          </cell>
          <cell r="C16" t="str">
            <v xml:space="preserve"> (B) A/C 181-103 PC-002:005</v>
          </cell>
        </row>
        <row r="18">
          <cell r="A18" t="str">
            <v xml:space="preserve">Maricopa $63.5 </v>
          </cell>
          <cell r="C18">
            <v>10731</v>
          </cell>
          <cell r="E18">
            <v>1</v>
          </cell>
          <cell r="G18">
            <v>10731</v>
          </cell>
          <cell r="I18" t="str">
            <v>8/1/2005</v>
          </cell>
        </row>
        <row r="19">
          <cell r="A19" t="str">
            <v>Maricopa $37.1</v>
          </cell>
          <cell r="C19">
            <v>19149</v>
          </cell>
          <cell r="E19">
            <v>1</v>
          </cell>
          <cell r="G19">
            <v>19149</v>
          </cell>
          <cell r="I19" t="str">
            <v>8/1/2005</v>
          </cell>
        </row>
        <row r="20">
          <cell r="A20" t="str">
            <v>Maricopa $59.2</v>
          </cell>
          <cell r="C20">
            <v>9915</v>
          </cell>
          <cell r="E20">
            <v>1</v>
          </cell>
          <cell r="G20">
            <v>9915</v>
          </cell>
          <cell r="I20" t="str">
            <v>8/1/2005</v>
          </cell>
        </row>
        <row r="21">
          <cell r="A21" t="str">
            <v>Farmington $33.3</v>
          </cell>
          <cell r="C21">
            <v>20022</v>
          </cell>
          <cell r="E21">
            <v>1</v>
          </cell>
          <cell r="G21">
            <v>20022</v>
          </cell>
          <cell r="I21" t="str">
            <v>8/1/2005</v>
          </cell>
        </row>
        <row r="22">
          <cell r="C22">
            <v>59817</v>
          </cell>
          <cell r="G22">
            <v>59817</v>
          </cell>
        </row>
        <row r="24">
          <cell r="A24" t="str">
            <v>Chase Credit Facility:</v>
          </cell>
        </row>
        <row r="26">
          <cell r="C26" t="str">
            <v xml:space="preserve"> (C) A/C 181-177 CF-001</v>
          </cell>
          <cell r="G26">
            <v>0</v>
          </cell>
          <cell r="I26" t="str">
            <v>Dec 2009</v>
          </cell>
        </row>
        <row r="27">
          <cell r="C27" t="str">
            <v xml:space="preserve"> (D) A/C 181-176 CF-003</v>
          </cell>
          <cell r="G27">
            <v>0</v>
          </cell>
          <cell r="I27" t="str">
            <v>Annually</v>
          </cell>
        </row>
        <row r="30">
          <cell r="A30" t="str">
            <v xml:space="preserve">*   </v>
          </cell>
        </row>
        <row r="32">
          <cell r="A32" t="str">
            <v xml:space="preserve">(A) - Per prior month's General Ledger ending balance a/c 181-150  </v>
          </cell>
        </row>
        <row r="33">
          <cell r="A33" t="str">
            <v>(B) - Per prior month's General Ledger ending balance a/c 181-103 PC-002:005 (amortization period 36 months)</v>
          </cell>
        </row>
        <row r="34">
          <cell r="A34" t="str">
            <v>(C) - See Amortization of Issuance Costs schedule - Issuance Costs 181-177 CF-001</v>
          </cell>
        </row>
      </sheetData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QTR"/>
      <sheetName val="BUDINP09"/>
    </sheetNames>
    <sheetDataSet>
      <sheetData sheetId="0"/>
      <sheetData sheetId="1"/>
      <sheetData sheetId="2" refreshError="1"/>
      <sheetData sheetId="3">
        <row r="3">
          <cell r="G3">
            <v>1</v>
          </cell>
          <cell r="U3">
            <v>1</v>
          </cell>
          <cell r="V3">
            <v>2</v>
          </cell>
          <cell r="W3">
            <v>3</v>
          </cell>
          <cell r="X3">
            <v>4</v>
          </cell>
          <cell r="Y3">
            <v>5</v>
          </cell>
          <cell r="Z3">
            <v>6</v>
          </cell>
          <cell r="AA3">
            <v>7</v>
          </cell>
          <cell r="AB3">
            <v>8</v>
          </cell>
          <cell r="AC3">
            <v>9</v>
          </cell>
          <cell r="AD3">
            <v>10</v>
          </cell>
          <cell r="AE3">
            <v>11</v>
          </cell>
          <cell r="AF3">
            <v>12</v>
          </cell>
        </row>
        <row r="7">
          <cell r="U7">
            <v>453086</v>
          </cell>
          <cell r="V7">
            <v>866287</v>
          </cell>
          <cell r="W7">
            <v>1276843</v>
          </cell>
          <cell r="X7">
            <v>1705043</v>
          </cell>
          <cell r="Y7">
            <v>2157655</v>
          </cell>
          <cell r="Z7">
            <v>2690424</v>
          </cell>
          <cell r="AA7">
            <v>3267752</v>
          </cell>
          <cell r="AB7">
            <v>3835116</v>
          </cell>
          <cell r="AC7">
            <v>4395861</v>
          </cell>
          <cell r="AD7">
            <v>4877896</v>
          </cell>
          <cell r="AE7">
            <v>5310968</v>
          </cell>
          <cell r="AF7">
            <v>5781903</v>
          </cell>
        </row>
        <row r="8">
          <cell r="U8">
            <v>128665</v>
          </cell>
          <cell r="V8">
            <v>243141</v>
          </cell>
          <cell r="W8">
            <v>357673</v>
          </cell>
          <cell r="X8">
            <v>476021</v>
          </cell>
          <cell r="Y8">
            <v>600631</v>
          </cell>
          <cell r="Z8">
            <v>753761</v>
          </cell>
          <cell r="AA8">
            <v>923192</v>
          </cell>
          <cell r="AB8">
            <v>1085836</v>
          </cell>
          <cell r="AC8">
            <v>1242949</v>
          </cell>
          <cell r="AD8">
            <v>1375011</v>
          </cell>
          <cell r="AE8">
            <v>1492236</v>
          </cell>
          <cell r="AF8">
            <v>1622513</v>
          </cell>
        </row>
        <row r="9">
          <cell r="U9">
            <v>3390</v>
          </cell>
          <cell r="V9">
            <v>6561</v>
          </cell>
          <cell r="W9">
            <v>11118</v>
          </cell>
          <cell r="X9">
            <v>16221</v>
          </cell>
          <cell r="Y9">
            <v>21729</v>
          </cell>
          <cell r="Z9">
            <v>27375</v>
          </cell>
          <cell r="AA9">
            <v>32935</v>
          </cell>
          <cell r="AB9">
            <v>37628</v>
          </cell>
          <cell r="AC9">
            <v>41871</v>
          </cell>
          <cell r="AD9">
            <v>45162</v>
          </cell>
          <cell r="AE9">
            <v>48051</v>
          </cell>
          <cell r="AF9">
            <v>51253</v>
          </cell>
        </row>
        <row r="10">
          <cell r="U10">
            <v>219416</v>
          </cell>
          <cell r="V10">
            <v>404645</v>
          </cell>
          <cell r="W10">
            <v>607606</v>
          </cell>
          <cell r="X10">
            <v>737798</v>
          </cell>
          <cell r="Y10">
            <v>854727</v>
          </cell>
          <cell r="Z10">
            <v>992373</v>
          </cell>
          <cell r="AA10">
            <v>1204014</v>
          </cell>
          <cell r="AB10">
            <v>1355574</v>
          </cell>
          <cell r="AC10">
            <v>1547778</v>
          </cell>
          <cell r="AD10">
            <v>1625086</v>
          </cell>
          <cell r="AE10">
            <v>1709300</v>
          </cell>
          <cell r="AF10">
            <v>1852586</v>
          </cell>
        </row>
        <row r="11">
          <cell r="U11">
            <v>804557</v>
          </cell>
          <cell r="V11">
            <v>1520634</v>
          </cell>
          <cell r="W11">
            <v>2253240</v>
          </cell>
          <cell r="X11">
            <v>2935083</v>
          </cell>
          <cell r="Y11">
            <v>3634742</v>
          </cell>
          <cell r="Z11">
            <v>4463933</v>
          </cell>
          <cell r="AA11">
            <v>5427893</v>
          </cell>
          <cell r="AB11">
            <v>6314154</v>
          </cell>
          <cell r="AC11">
            <v>7228459</v>
          </cell>
          <cell r="AD11">
            <v>7923155</v>
          </cell>
          <cell r="AE11">
            <v>8560555</v>
          </cell>
          <cell r="AF11">
            <v>9308255</v>
          </cell>
        </row>
        <row r="14">
          <cell r="G14">
            <v>1</v>
          </cell>
          <cell r="H14">
            <v>2</v>
          </cell>
          <cell r="I14">
            <v>3</v>
          </cell>
          <cell r="J14">
            <v>4</v>
          </cell>
          <cell r="K14">
            <v>5</v>
          </cell>
          <cell r="L14">
            <v>6</v>
          </cell>
          <cell r="M14">
            <v>7</v>
          </cell>
          <cell r="N14">
            <v>8</v>
          </cell>
          <cell r="O14">
            <v>9</v>
          </cell>
          <cell r="P14">
            <v>10</v>
          </cell>
          <cell r="Q14">
            <v>11</v>
          </cell>
          <cell r="R14">
            <v>12</v>
          </cell>
          <cell r="S14" t="str">
            <v>Total</v>
          </cell>
          <cell r="U14">
            <v>1</v>
          </cell>
          <cell r="V14">
            <v>2</v>
          </cell>
          <cell r="W14">
            <v>3</v>
          </cell>
          <cell r="X14">
            <v>4</v>
          </cell>
          <cell r="Y14">
            <v>5</v>
          </cell>
          <cell r="Z14">
            <v>6</v>
          </cell>
          <cell r="AA14">
            <v>7</v>
          </cell>
          <cell r="AB14">
            <v>8</v>
          </cell>
          <cell r="AC14">
            <v>9</v>
          </cell>
          <cell r="AD14">
            <v>10</v>
          </cell>
          <cell r="AE14">
            <v>11</v>
          </cell>
          <cell r="AF14">
            <v>12</v>
          </cell>
        </row>
        <row r="18">
          <cell r="G18">
            <v>44739750</v>
          </cell>
          <cell r="H18">
            <v>44760697</v>
          </cell>
          <cell r="I18">
            <v>44781194</v>
          </cell>
          <cell r="J18">
            <v>44781993</v>
          </cell>
          <cell r="K18">
            <v>44808741</v>
          </cell>
          <cell r="L18">
            <v>44830193</v>
          </cell>
          <cell r="M18">
            <v>44831176</v>
          </cell>
          <cell r="N18">
            <v>44831985</v>
          </cell>
          <cell r="O18">
            <v>44831985</v>
          </cell>
          <cell r="P18">
            <v>44832600</v>
          </cell>
          <cell r="Q18">
            <v>44833106</v>
          </cell>
          <cell r="R18">
            <v>44840125</v>
          </cell>
          <cell r="S18">
            <v>44808907</v>
          </cell>
          <cell r="U18">
            <v>44739750</v>
          </cell>
          <cell r="V18">
            <v>44749691</v>
          </cell>
          <cell r="W18">
            <v>44760542</v>
          </cell>
          <cell r="X18">
            <v>44765905</v>
          </cell>
          <cell r="Y18">
            <v>44774700</v>
          </cell>
          <cell r="Z18">
            <v>44783897</v>
          </cell>
          <cell r="AA18">
            <v>44790810</v>
          </cell>
          <cell r="AB18">
            <v>44796064</v>
          </cell>
          <cell r="AC18">
            <v>44800011</v>
          </cell>
          <cell r="AD18">
            <v>44803335</v>
          </cell>
          <cell r="AE18">
            <v>44806008</v>
          </cell>
          <cell r="AF18">
            <v>44808907</v>
          </cell>
        </row>
        <row r="24">
          <cell r="G24">
            <v>1</v>
          </cell>
          <cell r="H24">
            <v>2</v>
          </cell>
          <cell r="I24">
            <v>3</v>
          </cell>
          <cell r="J24">
            <v>4</v>
          </cell>
          <cell r="K24">
            <v>5</v>
          </cell>
          <cell r="L24">
            <v>6</v>
          </cell>
          <cell r="M24">
            <v>7</v>
          </cell>
          <cell r="N24">
            <v>8</v>
          </cell>
          <cell r="O24">
            <v>9</v>
          </cell>
          <cell r="P24">
            <v>10</v>
          </cell>
          <cell r="Q24">
            <v>11</v>
          </cell>
          <cell r="R24">
            <v>12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  <cell r="AB24">
            <v>8</v>
          </cell>
          <cell r="AC24">
            <v>9</v>
          </cell>
          <cell r="AD24">
            <v>10</v>
          </cell>
          <cell r="AE24">
            <v>11</v>
          </cell>
          <cell r="AF24">
            <v>12</v>
          </cell>
        </row>
        <row r="25">
          <cell r="G25" t="str">
            <v>JAN</v>
          </cell>
          <cell r="H25" t="str">
            <v>FEB</v>
          </cell>
          <cell r="I25" t="str">
            <v>MAR</v>
          </cell>
          <cell r="J25" t="str">
            <v>APR</v>
          </cell>
          <cell r="K25" t="str">
            <v>MAY</v>
          </cell>
          <cell r="L25" t="str">
            <v>JUN</v>
          </cell>
          <cell r="M25" t="str">
            <v>JUL</v>
          </cell>
          <cell r="N25" t="str">
            <v>AUG</v>
          </cell>
          <cell r="O25" t="str">
            <v>SEP</v>
          </cell>
          <cell r="P25" t="str">
            <v>OCT</v>
          </cell>
          <cell r="Q25" t="str">
            <v>NOV</v>
          </cell>
          <cell r="R25" t="str">
            <v>DEC</v>
          </cell>
          <cell r="U25" t="str">
            <v>JAN</v>
          </cell>
          <cell r="V25" t="str">
            <v>FEB</v>
          </cell>
          <cell r="W25" t="str">
            <v>MAR</v>
          </cell>
          <cell r="X25" t="str">
            <v>APR</v>
          </cell>
          <cell r="Y25" t="str">
            <v>MAY</v>
          </cell>
          <cell r="Z25" t="str">
            <v>JUN</v>
          </cell>
          <cell r="AA25" t="str">
            <v>JUL</v>
          </cell>
          <cell r="AB25" t="str">
            <v>AUG</v>
          </cell>
          <cell r="AC25" t="str">
            <v>SEP</v>
          </cell>
          <cell r="AD25" t="str">
            <v>OCT</v>
          </cell>
          <cell r="AE25" t="str">
            <v>NOV</v>
          </cell>
          <cell r="AF25" t="str">
            <v>DEC</v>
          </cell>
        </row>
        <row r="26"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790020</v>
          </cell>
          <cell r="H27">
            <v>790020</v>
          </cell>
          <cell r="I27">
            <v>790020</v>
          </cell>
          <cell r="J27">
            <v>790020</v>
          </cell>
          <cell r="K27">
            <v>790020</v>
          </cell>
          <cell r="L27">
            <v>790020</v>
          </cell>
          <cell r="M27">
            <v>790020</v>
          </cell>
          <cell r="N27">
            <v>790020</v>
          </cell>
          <cell r="O27">
            <v>790020</v>
          </cell>
          <cell r="P27">
            <v>0</v>
          </cell>
          <cell r="Q27">
            <v>0</v>
          </cell>
          <cell r="R27">
            <v>0</v>
          </cell>
          <cell r="U27">
            <v>790020</v>
          </cell>
          <cell r="V27">
            <v>1580040</v>
          </cell>
          <cell r="W27">
            <v>2370060</v>
          </cell>
          <cell r="X27">
            <v>3160080</v>
          </cell>
          <cell r="Y27">
            <v>3950100</v>
          </cell>
          <cell r="Z27">
            <v>4740120</v>
          </cell>
          <cell r="AA27">
            <v>5530140</v>
          </cell>
          <cell r="AB27">
            <v>6320160</v>
          </cell>
          <cell r="AC27">
            <v>7110180</v>
          </cell>
          <cell r="AD27">
            <v>7110180</v>
          </cell>
          <cell r="AE27">
            <v>7110180</v>
          </cell>
          <cell r="AF27">
            <v>7110180</v>
          </cell>
        </row>
        <row r="30">
          <cell r="G30">
            <v>1</v>
          </cell>
          <cell r="H30">
            <v>2</v>
          </cell>
          <cell r="I30">
            <v>3</v>
          </cell>
          <cell r="J30">
            <v>4</v>
          </cell>
          <cell r="K30">
            <v>5</v>
          </cell>
          <cell r="L30">
            <v>6</v>
          </cell>
          <cell r="M30">
            <v>7</v>
          </cell>
          <cell r="N30">
            <v>8</v>
          </cell>
          <cell r="O30">
            <v>9</v>
          </cell>
          <cell r="P30">
            <v>10</v>
          </cell>
          <cell r="Q30">
            <v>11</v>
          </cell>
          <cell r="R30">
            <v>12</v>
          </cell>
          <cell r="U30">
            <v>1</v>
          </cell>
          <cell r="V30">
            <v>2</v>
          </cell>
          <cell r="W30">
            <v>3</v>
          </cell>
          <cell r="X30">
            <v>4</v>
          </cell>
          <cell r="Y30">
            <v>5</v>
          </cell>
          <cell r="Z30">
            <v>6</v>
          </cell>
          <cell r="AA30">
            <v>7</v>
          </cell>
          <cell r="AB30">
            <v>8</v>
          </cell>
          <cell r="AC30">
            <v>9</v>
          </cell>
          <cell r="AD30">
            <v>10</v>
          </cell>
          <cell r="AE30">
            <v>11</v>
          </cell>
          <cell r="AF30">
            <v>12</v>
          </cell>
        </row>
        <row r="31">
          <cell r="G31" t="str">
            <v>JAN</v>
          </cell>
          <cell r="H31" t="str">
            <v>FEB</v>
          </cell>
          <cell r="I31" t="str">
            <v>MAR</v>
          </cell>
          <cell r="J31" t="str">
            <v>APR</v>
          </cell>
          <cell r="K31" t="str">
            <v>MAY</v>
          </cell>
          <cell r="L31" t="str">
            <v>JUN</v>
          </cell>
          <cell r="M31" t="str">
            <v>JUL</v>
          </cell>
          <cell r="N31" t="str">
            <v>AUG</v>
          </cell>
          <cell r="O31" t="str">
            <v>SEP</v>
          </cell>
          <cell r="P31" t="str">
            <v>OCT</v>
          </cell>
          <cell r="Q31" t="str">
            <v>NOV</v>
          </cell>
          <cell r="R31" t="str">
            <v>DEC</v>
          </cell>
          <cell r="U31" t="str">
            <v>JAN</v>
          </cell>
          <cell r="V31" t="str">
            <v>FEB</v>
          </cell>
          <cell r="W31" t="str">
            <v>MAR</v>
          </cell>
          <cell r="X31" t="str">
            <v>APR</v>
          </cell>
          <cell r="Y31" t="str">
            <v>MAY</v>
          </cell>
          <cell r="Z31" t="str">
            <v>JUN</v>
          </cell>
          <cell r="AA31" t="str">
            <v>JUL</v>
          </cell>
          <cell r="AB31" t="str">
            <v>AUG</v>
          </cell>
          <cell r="AC31" t="str">
            <v>SEP</v>
          </cell>
          <cell r="AD31" t="str">
            <v>OCT</v>
          </cell>
          <cell r="AE31" t="str">
            <v>NOV</v>
          </cell>
          <cell r="AF31" t="str">
            <v>DEC</v>
          </cell>
        </row>
        <row r="32">
          <cell r="G32">
            <v>85500</v>
          </cell>
          <cell r="H32">
            <v>85500</v>
          </cell>
          <cell r="I32">
            <v>85500</v>
          </cell>
          <cell r="J32">
            <v>85500</v>
          </cell>
          <cell r="K32">
            <v>85500</v>
          </cell>
          <cell r="L32">
            <v>85500</v>
          </cell>
          <cell r="M32">
            <v>85500</v>
          </cell>
          <cell r="N32">
            <v>85500</v>
          </cell>
          <cell r="O32">
            <v>85500</v>
          </cell>
          <cell r="P32">
            <v>85500</v>
          </cell>
          <cell r="Q32">
            <v>85500</v>
          </cell>
          <cell r="R32">
            <v>85500</v>
          </cell>
          <cell r="U32">
            <v>85500</v>
          </cell>
          <cell r="V32">
            <v>171000</v>
          </cell>
          <cell r="W32">
            <v>256500</v>
          </cell>
          <cell r="X32">
            <v>342000</v>
          </cell>
          <cell r="Y32">
            <v>427500</v>
          </cell>
          <cell r="Z32">
            <v>513000</v>
          </cell>
          <cell r="AA32">
            <v>598500</v>
          </cell>
          <cell r="AB32">
            <v>684000</v>
          </cell>
          <cell r="AC32">
            <v>769500</v>
          </cell>
          <cell r="AD32">
            <v>855000</v>
          </cell>
          <cell r="AE32">
            <v>940500</v>
          </cell>
          <cell r="AF32">
            <v>1026000</v>
          </cell>
        </row>
        <row r="33">
          <cell r="G33">
            <v>927846</v>
          </cell>
          <cell r="H33">
            <v>927846</v>
          </cell>
          <cell r="I33">
            <v>927846</v>
          </cell>
          <cell r="J33">
            <v>1105201</v>
          </cell>
          <cell r="K33">
            <v>1164139</v>
          </cell>
          <cell r="L33">
            <v>1164139</v>
          </cell>
          <cell r="M33">
            <v>1164139</v>
          </cell>
          <cell r="N33">
            <v>1164139</v>
          </cell>
          <cell r="O33">
            <v>1164139</v>
          </cell>
          <cell r="P33">
            <v>1105201</v>
          </cell>
          <cell r="Q33">
            <v>927846</v>
          </cell>
          <cell r="R33">
            <v>927846</v>
          </cell>
          <cell r="U33">
            <v>927846</v>
          </cell>
          <cell r="V33">
            <v>1855692</v>
          </cell>
          <cell r="W33">
            <v>2783538</v>
          </cell>
          <cell r="X33">
            <v>3888739</v>
          </cell>
          <cell r="Y33">
            <v>5052878</v>
          </cell>
          <cell r="Z33">
            <v>6217017</v>
          </cell>
          <cell r="AA33">
            <v>7381156</v>
          </cell>
          <cell r="AB33">
            <v>8545295</v>
          </cell>
          <cell r="AC33">
            <v>9709434</v>
          </cell>
          <cell r="AD33">
            <v>10814635</v>
          </cell>
          <cell r="AE33">
            <v>11742481</v>
          </cell>
          <cell r="AF33">
            <v>12670327</v>
          </cell>
        </row>
        <row r="34">
          <cell r="G34">
            <v>10935741</v>
          </cell>
          <cell r="H34">
            <v>9191969</v>
          </cell>
          <cell r="I34">
            <v>9377688</v>
          </cell>
          <cell r="J34">
            <v>10747287</v>
          </cell>
          <cell r="K34">
            <v>13209720</v>
          </cell>
          <cell r="L34">
            <v>14303186</v>
          </cell>
          <cell r="M34">
            <v>20954592</v>
          </cell>
          <cell r="N34">
            <v>18410943</v>
          </cell>
          <cell r="O34">
            <v>15985577</v>
          </cell>
          <cell r="P34">
            <v>17155500</v>
          </cell>
          <cell r="Q34">
            <v>14603911</v>
          </cell>
          <cell r="R34">
            <v>15744356</v>
          </cell>
          <cell r="U34">
            <v>10935741</v>
          </cell>
          <cell r="V34">
            <v>20127710</v>
          </cell>
          <cell r="W34">
            <v>29505398</v>
          </cell>
          <cell r="X34">
            <v>40252685</v>
          </cell>
          <cell r="Y34">
            <v>53462405</v>
          </cell>
          <cell r="Z34">
            <v>67765591</v>
          </cell>
          <cell r="AA34">
            <v>88720183</v>
          </cell>
          <cell r="AB34">
            <v>107131126</v>
          </cell>
          <cell r="AC34">
            <v>123116703</v>
          </cell>
          <cell r="AD34">
            <v>140272203</v>
          </cell>
          <cell r="AE34">
            <v>154876114</v>
          </cell>
          <cell r="AF34">
            <v>170620470</v>
          </cell>
        </row>
        <row r="35">
          <cell r="G35">
            <v>4500</v>
          </cell>
          <cell r="H35">
            <v>4500</v>
          </cell>
          <cell r="I35">
            <v>4500</v>
          </cell>
          <cell r="J35">
            <v>4500</v>
          </cell>
          <cell r="K35">
            <v>4500</v>
          </cell>
          <cell r="L35">
            <v>4500</v>
          </cell>
          <cell r="M35">
            <v>4500</v>
          </cell>
          <cell r="N35">
            <v>4500</v>
          </cell>
          <cell r="O35">
            <v>4500</v>
          </cell>
          <cell r="P35">
            <v>4500</v>
          </cell>
          <cell r="Q35">
            <v>4500</v>
          </cell>
          <cell r="R35">
            <v>4500</v>
          </cell>
          <cell r="U35">
            <v>4500</v>
          </cell>
          <cell r="V35">
            <v>9000</v>
          </cell>
          <cell r="W35">
            <v>13500</v>
          </cell>
          <cell r="X35">
            <v>18000</v>
          </cell>
          <cell r="Y35">
            <v>22500</v>
          </cell>
          <cell r="Z35">
            <v>27000</v>
          </cell>
          <cell r="AA35">
            <v>31500</v>
          </cell>
          <cell r="AB35">
            <v>36000</v>
          </cell>
          <cell r="AC35">
            <v>40500</v>
          </cell>
          <cell r="AD35">
            <v>45000</v>
          </cell>
          <cell r="AE35">
            <v>49500</v>
          </cell>
          <cell r="AF35">
            <v>54000</v>
          </cell>
        </row>
        <row r="36">
          <cell r="G36">
            <v>334501</v>
          </cell>
          <cell r="H36">
            <v>334501</v>
          </cell>
          <cell r="I36">
            <v>334501</v>
          </cell>
          <cell r="J36">
            <v>385251</v>
          </cell>
          <cell r="K36">
            <v>385251</v>
          </cell>
          <cell r="L36">
            <v>385251</v>
          </cell>
          <cell r="M36">
            <v>385251</v>
          </cell>
          <cell r="N36">
            <v>385251</v>
          </cell>
          <cell r="O36">
            <v>385251</v>
          </cell>
          <cell r="P36">
            <v>385251</v>
          </cell>
          <cell r="Q36">
            <v>334501</v>
          </cell>
          <cell r="R36">
            <v>334501</v>
          </cell>
          <cell r="U36">
            <v>334501</v>
          </cell>
          <cell r="V36">
            <v>669002</v>
          </cell>
          <cell r="W36">
            <v>1003503</v>
          </cell>
          <cell r="X36">
            <v>1388754</v>
          </cell>
          <cell r="Y36">
            <v>1774005</v>
          </cell>
          <cell r="Z36">
            <v>2159256</v>
          </cell>
          <cell r="AA36">
            <v>2544507</v>
          </cell>
          <cell r="AB36">
            <v>2929758</v>
          </cell>
          <cell r="AC36">
            <v>3315009</v>
          </cell>
          <cell r="AD36">
            <v>3700260</v>
          </cell>
          <cell r="AE36">
            <v>4034761</v>
          </cell>
          <cell r="AF36">
            <v>4369262</v>
          </cell>
        </row>
        <row r="37">
          <cell r="G37">
            <v>2326228</v>
          </cell>
          <cell r="H37">
            <v>1982609</v>
          </cell>
          <cell r="I37">
            <v>2351647</v>
          </cell>
          <cell r="J37">
            <v>5131085</v>
          </cell>
          <cell r="K37">
            <v>5230579</v>
          </cell>
          <cell r="L37">
            <v>5344621</v>
          </cell>
          <cell r="M37">
            <v>7297357</v>
          </cell>
          <cell r="N37">
            <v>6048941</v>
          </cell>
          <cell r="O37">
            <v>5578148</v>
          </cell>
          <cell r="P37">
            <v>5534807</v>
          </cell>
          <cell r="Q37">
            <v>5378441</v>
          </cell>
          <cell r="R37">
            <v>7690719</v>
          </cell>
          <cell r="U37">
            <v>2326228</v>
          </cell>
          <cell r="V37">
            <v>4308837</v>
          </cell>
          <cell r="W37">
            <v>6660484</v>
          </cell>
          <cell r="X37">
            <v>11791569</v>
          </cell>
          <cell r="Y37">
            <v>17022148</v>
          </cell>
          <cell r="Z37">
            <v>22366769</v>
          </cell>
          <cell r="AA37">
            <v>29664126</v>
          </cell>
          <cell r="AB37">
            <v>35713067</v>
          </cell>
          <cell r="AC37">
            <v>41291215</v>
          </cell>
          <cell r="AD37">
            <v>46826022</v>
          </cell>
          <cell r="AE37">
            <v>52204463</v>
          </cell>
          <cell r="AF37">
            <v>59895182</v>
          </cell>
        </row>
        <row r="38">
          <cell r="G38">
            <v>1436824</v>
          </cell>
          <cell r="H38">
            <v>1073406</v>
          </cell>
          <cell r="I38">
            <v>1427608</v>
          </cell>
          <cell r="J38">
            <v>1387986</v>
          </cell>
          <cell r="K38">
            <v>915462</v>
          </cell>
          <cell r="L38">
            <v>882267</v>
          </cell>
          <cell r="M38">
            <v>1447630</v>
          </cell>
          <cell r="N38">
            <v>1444069</v>
          </cell>
          <cell r="O38">
            <v>1397785</v>
          </cell>
          <cell r="P38">
            <v>1049558</v>
          </cell>
          <cell r="Q38">
            <v>1205543</v>
          </cell>
          <cell r="R38">
            <v>1249046</v>
          </cell>
          <cell r="U38">
            <v>1436824</v>
          </cell>
          <cell r="V38">
            <v>2510230</v>
          </cell>
          <cell r="W38">
            <v>3937838</v>
          </cell>
          <cell r="X38">
            <v>5325824</v>
          </cell>
          <cell r="Y38">
            <v>6241286</v>
          </cell>
          <cell r="Z38">
            <v>7123553</v>
          </cell>
          <cell r="AA38">
            <v>8571183</v>
          </cell>
          <cell r="AB38">
            <v>10015252</v>
          </cell>
          <cell r="AC38">
            <v>11413037</v>
          </cell>
          <cell r="AD38">
            <v>12462595</v>
          </cell>
          <cell r="AE38">
            <v>13668138</v>
          </cell>
          <cell r="AF38">
            <v>14917184</v>
          </cell>
        </row>
        <row r="39">
          <cell r="G39">
            <v>17476</v>
          </cell>
          <cell r="H39">
            <v>12952</v>
          </cell>
          <cell r="I39">
            <v>17360</v>
          </cell>
          <cell r="J39">
            <v>16880</v>
          </cell>
          <cell r="K39">
            <v>17528</v>
          </cell>
          <cell r="L39">
            <v>16888</v>
          </cell>
          <cell r="M39">
            <v>17604</v>
          </cell>
          <cell r="N39">
            <v>17564</v>
          </cell>
          <cell r="O39">
            <v>17000</v>
          </cell>
          <cell r="P39">
            <v>14608</v>
          </cell>
          <cell r="Q39">
            <v>16884</v>
          </cell>
          <cell r="R39">
            <v>17496</v>
          </cell>
          <cell r="U39">
            <v>17476</v>
          </cell>
          <cell r="V39">
            <v>30428</v>
          </cell>
          <cell r="W39">
            <v>47788</v>
          </cell>
          <cell r="X39">
            <v>64668</v>
          </cell>
          <cell r="Y39">
            <v>82196</v>
          </cell>
          <cell r="Z39">
            <v>99084</v>
          </cell>
          <cell r="AA39">
            <v>116688</v>
          </cell>
          <cell r="AB39">
            <v>134252</v>
          </cell>
          <cell r="AC39">
            <v>151252</v>
          </cell>
          <cell r="AD39">
            <v>165860</v>
          </cell>
          <cell r="AE39">
            <v>182744</v>
          </cell>
          <cell r="AF39">
            <v>200240</v>
          </cell>
        </row>
        <row r="40">
          <cell r="G40">
            <v>26214</v>
          </cell>
          <cell r="H40">
            <v>19428</v>
          </cell>
          <cell r="I40">
            <v>26040</v>
          </cell>
          <cell r="J40">
            <v>25320</v>
          </cell>
          <cell r="K40">
            <v>26292</v>
          </cell>
          <cell r="L40">
            <v>25332</v>
          </cell>
          <cell r="M40">
            <v>26406</v>
          </cell>
          <cell r="N40">
            <v>26346</v>
          </cell>
          <cell r="O40">
            <v>25500</v>
          </cell>
          <cell r="P40">
            <v>21912</v>
          </cell>
          <cell r="Q40">
            <v>25326</v>
          </cell>
          <cell r="R40">
            <v>26244</v>
          </cell>
          <cell r="U40">
            <v>26214</v>
          </cell>
          <cell r="V40">
            <v>45642</v>
          </cell>
          <cell r="W40">
            <v>71682</v>
          </cell>
          <cell r="X40">
            <v>97002</v>
          </cell>
          <cell r="Y40">
            <v>123294</v>
          </cell>
          <cell r="Z40">
            <v>148626</v>
          </cell>
          <cell r="AA40">
            <v>175032</v>
          </cell>
          <cell r="AB40">
            <v>201378</v>
          </cell>
          <cell r="AC40">
            <v>226878</v>
          </cell>
          <cell r="AD40">
            <v>248790</v>
          </cell>
          <cell r="AE40">
            <v>274116</v>
          </cell>
          <cell r="AF40">
            <v>300360</v>
          </cell>
        </row>
        <row r="41">
          <cell r="G41">
            <v>23669</v>
          </cell>
          <cell r="H41">
            <v>23669</v>
          </cell>
          <cell r="I41">
            <v>23669</v>
          </cell>
          <cell r="J41">
            <v>23669</v>
          </cell>
          <cell r="K41">
            <v>23669</v>
          </cell>
          <cell r="L41">
            <v>23669</v>
          </cell>
          <cell r="M41">
            <v>23669</v>
          </cell>
          <cell r="N41">
            <v>23669</v>
          </cell>
          <cell r="O41">
            <v>23669</v>
          </cell>
          <cell r="P41">
            <v>23669</v>
          </cell>
          <cell r="Q41">
            <v>23669</v>
          </cell>
          <cell r="R41">
            <v>23669</v>
          </cell>
          <cell r="U41">
            <v>23669</v>
          </cell>
          <cell r="V41">
            <v>47338</v>
          </cell>
          <cell r="W41">
            <v>71007</v>
          </cell>
          <cell r="X41">
            <v>94676</v>
          </cell>
          <cell r="Y41">
            <v>118345</v>
          </cell>
          <cell r="Z41">
            <v>142014</v>
          </cell>
          <cell r="AA41">
            <v>165683</v>
          </cell>
          <cell r="AB41">
            <v>189352</v>
          </cell>
          <cell r="AC41">
            <v>213021</v>
          </cell>
          <cell r="AD41">
            <v>236690</v>
          </cell>
          <cell r="AE41">
            <v>260359</v>
          </cell>
          <cell r="AF41">
            <v>284028</v>
          </cell>
        </row>
        <row r="42">
          <cell r="G42">
            <v>801422</v>
          </cell>
          <cell r="H42">
            <v>724564</v>
          </cell>
          <cell r="I42">
            <v>805169</v>
          </cell>
          <cell r="J42">
            <v>804679</v>
          </cell>
          <cell r="K42">
            <v>816311</v>
          </cell>
          <cell r="L42">
            <v>776266</v>
          </cell>
          <cell r="M42">
            <v>802103</v>
          </cell>
          <cell r="N42">
            <v>804666</v>
          </cell>
          <cell r="O42">
            <v>781094</v>
          </cell>
          <cell r="P42">
            <v>834554</v>
          </cell>
          <cell r="Q42">
            <v>792463</v>
          </cell>
          <cell r="R42">
            <v>813268</v>
          </cell>
          <cell r="U42">
            <v>801422</v>
          </cell>
          <cell r="V42">
            <v>1525986</v>
          </cell>
          <cell r="W42">
            <v>2331155</v>
          </cell>
          <cell r="X42">
            <v>3135834</v>
          </cell>
          <cell r="Y42">
            <v>3952145</v>
          </cell>
          <cell r="Z42">
            <v>4728411</v>
          </cell>
          <cell r="AA42">
            <v>5530514</v>
          </cell>
          <cell r="AB42">
            <v>6335180</v>
          </cell>
          <cell r="AC42">
            <v>7116274</v>
          </cell>
          <cell r="AD42">
            <v>7950828</v>
          </cell>
          <cell r="AE42">
            <v>8743291</v>
          </cell>
          <cell r="AF42">
            <v>9556559</v>
          </cell>
        </row>
        <row r="43">
          <cell r="G43">
            <v>60704</v>
          </cell>
          <cell r="H43">
            <v>60704</v>
          </cell>
          <cell r="I43">
            <v>60704</v>
          </cell>
          <cell r="J43">
            <v>60704</v>
          </cell>
          <cell r="K43">
            <v>60704</v>
          </cell>
          <cell r="L43">
            <v>60704</v>
          </cell>
          <cell r="M43">
            <v>60704</v>
          </cell>
          <cell r="N43">
            <v>60704</v>
          </cell>
          <cell r="O43">
            <v>60704</v>
          </cell>
          <cell r="P43">
            <v>60704</v>
          </cell>
          <cell r="Q43">
            <v>60704</v>
          </cell>
          <cell r="R43">
            <v>60709</v>
          </cell>
          <cell r="U43">
            <v>60704</v>
          </cell>
          <cell r="V43">
            <v>121408</v>
          </cell>
          <cell r="W43">
            <v>182112</v>
          </cell>
          <cell r="X43">
            <v>242816</v>
          </cell>
          <cell r="Y43">
            <v>303520</v>
          </cell>
          <cell r="Z43">
            <v>364224</v>
          </cell>
          <cell r="AA43">
            <v>424928</v>
          </cell>
          <cell r="AB43">
            <v>485632</v>
          </cell>
          <cell r="AC43">
            <v>546336</v>
          </cell>
          <cell r="AD43">
            <v>607040</v>
          </cell>
          <cell r="AE43">
            <v>667744</v>
          </cell>
          <cell r="AF43">
            <v>728453</v>
          </cell>
        </row>
        <row r="44">
          <cell r="G44">
            <v>0</v>
          </cell>
          <cell r="H44">
            <v>0</v>
          </cell>
          <cell r="I44">
            <v>10330</v>
          </cell>
          <cell r="J44">
            <v>0</v>
          </cell>
          <cell r="K44">
            <v>0</v>
          </cell>
          <cell r="L44">
            <v>9502</v>
          </cell>
          <cell r="M44">
            <v>0</v>
          </cell>
          <cell r="N44">
            <v>0</v>
          </cell>
          <cell r="O44">
            <v>9502</v>
          </cell>
          <cell r="P44">
            <v>0</v>
          </cell>
          <cell r="Q44">
            <v>0</v>
          </cell>
          <cell r="R44">
            <v>8177</v>
          </cell>
          <cell r="U44">
            <v>0</v>
          </cell>
          <cell r="V44">
            <v>0</v>
          </cell>
          <cell r="W44">
            <v>10330</v>
          </cell>
          <cell r="X44">
            <v>10330</v>
          </cell>
          <cell r="Y44">
            <v>10330</v>
          </cell>
          <cell r="Z44">
            <v>19832</v>
          </cell>
          <cell r="AA44">
            <v>19832</v>
          </cell>
          <cell r="AB44">
            <v>19832</v>
          </cell>
          <cell r="AC44">
            <v>29334</v>
          </cell>
          <cell r="AD44">
            <v>29334</v>
          </cell>
          <cell r="AE44">
            <v>29334</v>
          </cell>
          <cell r="AF44">
            <v>37511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15000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W45">
            <v>0</v>
          </cell>
          <cell r="X45">
            <v>15000</v>
          </cell>
          <cell r="Y45">
            <v>15000</v>
          </cell>
          <cell r="Z45">
            <v>15000</v>
          </cell>
          <cell r="AA45">
            <v>15000</v>
          </cell>
          <cell r="AB45">
            <v>15000</v>
          </cell>
          <cell r="AC45">
            <v>15000</v>
          </cell>
          <cell r="AD45">
            <v>15000</v>
          </cell>
          <cell r="AE45">
            <v>15000</v>
          </cell>
          <cell r="AF45">
            <v>15000</v>
          </cell>
        </row>
        <row r="46">
          <cell r="G46">
            <v>875674</v>
          </cell>
          <cell r="H46">
            <v>793507</v>
          </cell>
          <cell r="I46">
            <v>879515</v>
          </cell>
          <cell r="J46">
            <v>877660</v>
          </cell>
          <cell r="K46">
            <v>890819</v>
          </cell>
          <cell r="L46">
            <v>848940</v>
          </cell>
          <cell r="M46">
            <v>876366</v>
          </cell>
          <cell r="N46">
            <v>878974</v>
          </cell>
          <cell r="O46">
            <v>853696</v>
          </cell>
          <cell r="P46">
            <v>18899</v>
          </cell>
          <cell r="Q46">
            <v>0</v>
          </cell>
          <cell r="R46">
            <v>1113721</v>
          </cell>
          <cell r="U46">
            <v>875674</v>
          </cell>
          <cell r="V46">
            <v>1669181</v>
          </cell>
          <cell r="W46">
            <v>2548696</v>
          </cell>
          <cell r="X46">
            <v>3426356</v>
          </cell>
          <cell r="Y46">
            <v>4317175</v>
          </cell>
          <cell r="Z46">
            <v>5166115</v>
          </cell>
          <cell r="AA46">
            <v>6042481</v>
          </cell>
          <cell r="AB46">
            <v>6921455</v>
          </cell>
          <cell r="AC46">
            <v>7775151</v>
          </cell>
          <cell r="AD46">
            <v>7794050</v>
          </cell>
          <cell r="AE46">
            <v>7794050</v>
          </cell>
          <cell r="AF46">
            <v>8907771</v>
          </cell>
        </row>
        <row r="47">
          <cell r="G47">
            <v>42482</v>
          </cell>
          <cell r="H47">
            <v>42482</v>
          </cell>
          <cell r="I47">
            <v>42482</v>
          </cell>
          <cell r="J47">
            <v>42482</v>
          </cell>
          <cell r="K47">
            <v>42482</v>
          </cell>
          <cell r="L47">
            <v>42482</v>
          </cell>
          <cell r="M47">
            <v>42482</v>
          </cell>
          <cell r="N47">
            <v>42482</v>
          </cell>
          <cell r="O47">
            <v>42482</v>
          </cell>
          <cell r="P47">
            <v>42482</v>
          </cell>
          <cell r="Q47">
            <v>42482</v>
          </cell>
          <cell r="R47">
            <v>66563</v>
          </cell>
          <cell r="U47">
            <v>42482</v>
          </cell>
          <cell r="V47">
            <v>84964</v>
          </cell>
          <cell r="W47">
            <v>127446</v>
          </cell>
          <cell r="X47">
            <v>169928</v>
          </cell>
          <cell r="Y47">
            <v>212410</v>
          </cell>
          <cell r="Z47">
            <v>254892</v>
          </cell>
          <cell r="AA47">
            <v>297374</v>
          </cell>
          <cell r="AB47">
            <v>339856</v>
          </cell>
          <cell r="AC47">
            <v>382338</v>
          </cell>
          <cell r="AD47">
            <v>424820</v>
          </cell>
          <cell r="AE47">
            <v>467302</v>
          </cell>
          <cell r="AF47">
            <v>533865</v>
          </cell>
        </row>
        <row r="48">
          <cell r="G48">
            <v>0</v>
          </cell>
          <cell r="H48">
            <v>0</v>
          </cell>
          <cell r="I48">
            <v>11149</v>
          </cell>
          <cell r="J48">
            <v>0</v>
          </cell>
          <cell r="K48">
            <v>0</v>
          </cell>
          <cell r="L48">
            <v>10253</v>
          </cell>
          <cell r="M48">
            <v>0</v>
          </cell>
          <cell r="N48">
            <v>0</v>
          </cell>
          <cell r="O48">
            <v>10254</v>
          </cell>
          <cell r="P48">
            <v>0</v>
          </cell>
          <cell r="Q48">
            <v>0</v>
          </cell>
          <cell r="R48">
            <v>13024</v>
          </cell>
          <cell r="U48">
            <v>0</v>
          </cell>
          <cell r="V48">
            <v>0</v>
          </cell>
          <cell r="W48">
            <v>11149</v>
          </cell>
          <cell r="X48">
            <v>11149</v>
          </cell>
          <cell r="Y48">
            <v>11149</v>
          </cell>
          <cell r="Z48">
            <v>21402</v>
          </cell>
          <cell r="AA48">
            <v>21402</v>
          </cell>
          <cell r="AB48">
            <v>21402</v>
          </cell>
          <cell r="AC48">
            <v>31656</v>
          </cell>
          <cell r="AD48">
            <v>31656</v>
          </cell>
          <cell r="AE48">
            <v>31656</v>
          </cell>
          <cell r="AF48">
            <v>44680</v>
          </cell>
        </row>
        <row r="49">
          <cell r="G49">
            <v>711770</v>
          </cell>
          <cell r="H49">
            <v>644768</v>
          </cell>
          <cell r="I49">
            <v>715505</v>
          </cell>
          <cell r="J49">
            <v>28793</v>
          </cell>
          <cell r="K49">
            <v>124765</v>
          </cell>
          <cell r="L49">
            <v>829187</v>
          </cell>
          <cell r="M49">
            <v>864133</v>
          </cell>
          <cell r="N49">
            <v>866669</v>
          </cell>
          <cell r="O49">
            <v>841226</v>
          </cell>
          <cell r="P49">
            <v>896243</v>
          </cell>
          <cell r="Q49">
            <v>852228</v>
          </cell>
          <cell r="R49">
            <v>875536</v>
          </cell>
          <cell r="U49">
            <v>711770</v>
          </cell>
          <cell r="V49">
            <v>1356538</v>
          </cell>
          <cell r="W49">
            <v>2072043</v>
          </cell>
          <cell r="X49">
            <v>2100836</v>
          </cell>
          <cell r="Y49">
            <v>2225601</v>
          </cell>
          <cell r="Z49">
            <v>3054788</v>
          </cell>
          <cell r="AA49">
            <v>3918921</v>
          </cell>
          <cell r="AB49">
            <v>4785590</v>
          </cell>
          <cell r="AC49">
            <v>5626816</v>
          </cell>
          <cell r="AD49">
            <v>6523059</v>
          </cell>
          <cell r="AE49">
            <v>7375287</v>
          </cell>
          <cell r="AF49">
            <v>8250823</v>
          </cell>
        </row>
        <row r="50">
          <cell r="G50">
            <v>47792</v>
          </cell>
          <cell r="H50">
            <v>47792</v>
          </cell>
          <cell r="I50">
            <v>47792</v>
          </cell>
          <cell r="J50">
            <v>47787</v>
          </cell>
          <cell r="K50">
            <v>56057</v>
          </cell>
          <cell r="L50">
            <v>56057</v>
          </cell>
          <cell r="M50">
            <v>56057</v>
          </cell>
          <cell r="N50">
            <v>56057</v>
          </cell>
          <cell r="O50">
            <v>56057</v>
          </cell>
          <cell r="P50">
            <v>56057</v>
          </cell>
          <cell r="Q50">
            <v>56057</v>
          </cell>
          <cell r="R50">
            <v>56060</v>
          </cell>
          <cell r="U50">
            <v>47792</v>
          </cell>
          <cell r="V50">
            <v>95584</v>
          </cell>
          <cell r="W50">
            <v>143376</v>
          </cell>
          <cell r="X50">
            <v>191163</v>
          </cell>
          <cell r="Y50">
            <v>247220</v>
          </cell>
          <cell r="Z50">
            <v>303277</v>
          </cell>
          <cell r="AA50">
            <v>359334</v>
          </cell>
          <cell r="AB50">
            <v>415391</v>
          </cell>
          <cell r="AC50">
            <v>471448</v>
          </cell>
          <cell r="AD50">
            <v>527505</v>
          </cell>
          <cell r="AE50">
            <v>583562</v>
          </cell>
          <cell r="AF50">
            <v>639622</v>
          </cell>
        </row>
        <row r="51">
          <cell r="G51">
            <v>0</v>
          </cell>
          <cell r="H51">
            <v>0</v>
          </cell>
          <cell r="I51">
            <v>8649</v>
          </cell>
          <cell r="J51">
            <v>0</v>
          </cell>
          <cell r="K51">
            <v>0</v>
          </cell>
          <cell r="L51">
            <v>10373</v>
          </cell>
          <cell r="M51">
            <v>0</v>
          </cell>
          <cell r="N51">
            <v>0</v>
          </cell>
          <cell r="O51">
            <v>10372</v>
          </cell>
          <cell r="P51">
            <v>0</v>
          </cell>
          <cell r="Q51">
            <v>0</v>
          </cell>
          <cell r="R51">
            <v>8927</v>
          </cell>
          <cell r="U51">
            <v>0</v>
          </cell>
          <cell r="V51">
            <v>0</v>
          </cell>
          <cell r="W51">
            <v>8649</v>
          </cell>
          <cell r="X51">
            <v>8649</v>
          </cell>
          <cell r="Y51">
            <v>8649</v>
          </cell>
          <cell r="Z51">
            <v>19022</v>
          </cell>
          <cell r="AA51">
            <v>19022</v>
          </cell>
          <cell r="AB51">
            <v>19022</v>
          </cell>
          <cell r="AC51">
            <v>29394</v>
          </cell>
          <cell r="AD51">
            <v>29394</v>
          </cell>
          <cell r="AE51">
            <v>29394</v>
          </cell>
          <cell r="AF51">
            <v>38321</v>
          </cell>
        </row>
        <row r="52">
          <cell r="G52">
            <v>60945</v>
          </cell>
          <cell r="H52">
            <v>184891</v>
          </cell>
          <cell r="I52">
            <v>127246</v>
          </cell>
          <cell r="J52">
            <v>99347</v>
          </cell>
          <cell r="K52">
            <v>61468</v>
          </cell>
          <cell r="L52">
            <v>32882</v>
          </cell>
          <cell r="M52">
            <v>238867</v>
          </cell>
          <cell r="N52">
            <v>59189</v>
          </cell>
          <cell r="O52">
            <v>24932</v>
          </cell>
          <cell r="P52">
            <v>18589</v>
          </cell>
          <cell r="Q52">
            <v>13259</v>
          </cell>
          <cell r="R52">
            <v>28253</v>
          </cell>
          <cell r="U52">
            <v>60945</v>
          </cell>
          <cell r="V52">
            <v>245836</v>
          </cell>
          <cell r="W52">
            <v>373082</v>
          </cell>
          <cell r="X52">
            <v>472429</v>
          </cell>
          <cell r="Y52">
            <v>533897</v>
          </cell>
          <cell r="Z52">
            <v>566779</v>
          </cell>
          <cell r="AA52">
            <v>805646</v>
          </cell>
          <cell r="AB52">
            <v>864835</v>
          </cell>
          <cell r="AC52">
            <v>889767</v>
          </cell>
          <cell r="AD52">
            <v>908356</v>
          </cell>
          <cell r="AE52">
            <v>921615</v>
          </cell>
          <cell r="AF52">
            <v>949868</v>
          </cell>
        </row>
        <row r="53">
          <cell r="G53">
            <v>4901669</v>
          </cell>
          <cell r="H53">
            <v>4763501</v>
          </cell>
          <cell r="I53">
            <v>4755657</v>
          </cell>
          <cell r="J53">
            <v>5375451</v>
          </cell>
          <cell r="K53">
            <v>6985154</v>
          </cell>
          <cell r="L53">
            <v>6173528</v>
          </cell>
          <cell r="M53">
            <v>6626289</v>
          </cell>
          <cell r="N53">
            <v>6586031</v>
          </cell>
          <cell r="O53">
            <v>5746017</v>
          </cell>
          <cell r="P53">
            <v>4079406</v>
          </cell>
          <cell r="Q53">
            <v>3333199</v>
          </cell>
          <cell r="R53">
            <v>1058576</v>
          </cell>
          <cell r="U53">
            <v>4901669</v>
          </cell>
          <cell r="V53">
            <v>9665170</v>
          </cell>
          <cell r="W53">
            <v>14420827</v>
          </cell>
          <cell r="X53">
            <v>19796278</v>
          </cell>
          <cell r="Y53">
            <v>26781432</v>
          </cell>
          <cell r="Z53">
            <v>32954960</v>
          </cell>
          <cell r="AA53">
            <v>39581249</v>
          </cell>
          <cell r="AB53">
            <v>46167280</v>
          </cell>
          <cell r="AC53">
            <v>51913297</v>
          </cell>
          <cell r="AD53">
            <v>55992703</v>
          </cell>
          <cell r="AE53">
            <v>59325902</v>
          </cell>
          <cell r="AF53">
            <v>60384478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R82">
            <v>129406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</row>
        <row r="115">
          <cell r="S115" t="str">
            <v>Page 2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66">
          <cell r="S166" t="str">
            <v>Page 3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206">
          <cell r="S206" t="str">
            <v>Page 4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L223">
            <v>0</v>
          </cell>
          <cell r="P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ed 1-6-12"/>
      <sheetName val="Revised 6-8-11"/>
      <sheetName val="Revised 4-7-11"/>
      <sheetName val="Iss. Cost Alloc"/>
      <sheetName val="RCF Final Iss Cost_04-2011"/>
    </sheetNames>
    <sheetDataSet>
      <sheetData sheetId="0"/>
      <sheetData sheetId="1" refreshError="1"/>
      <sheetData sheetId="2" refreshError="1"/>
      <sheetData sheetId="3">
        <row r="11">
          <cell r="J11">
            <v>423236.11</v>
          </cell>
        </row>
      </sheetData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105E7-75D5-413F-87D6-5EAB391B4269}">
  <sheetPr>
    <pageSetUpPr fitToPage="1"/>
  </sheetPr>
  <dimension ref="A1:H38"/>
  <sheetViews>
    <sheetView tabSelected="1" view="pageBreakPreview" zoomScaleNormal="100" zoomScaleSheetLayoutView="100" workbookViewId="0">
      <selection activeCell="C30" sqref="C30"/>
    </sheetView>
  </sheetViews>
  <sheetFormatPr defaultColWidth="9.140625" defaultRowHeight="14.25" x14ac:dyDescent="0.2"/>
  <cols>
    <col min="1" max="1" width="5.42578125" style="1" customWidth="1"/>
    <col min="2" max="2" width="3" style="1" customWidth="1"/>
    <col min="3" max="3" width="38" style="1" customWidth="1"/>
    <col min="4" max="4" width="14.28515625" style="1" customWidth="1"/>
    <col min="5" max="5" width="14.5703125" style="1" customWidth="1"/>
    <col min="6" max="6" width="14.140625" style="1" customWidth="1"/>
    <col min="7" max="7" width="5.7109375" style="1" customWidth="1"/>
    <col min="8" max="8" width="3.7109375" style="2" customWidth="1"/>
    <col min="9" max="9" width="3.42578125" style="1" customWidth="1"/>
    <col min="10" max="17" width="9.140625" style="1"/>
    <col min="18" max="18" width="13" style="1" bestFit="1" customWidth="1"/>
    <col min="19" max="16384" width="9.140625" style="1"/>
  </cols>
  <sheetData>
    <row r="1" spans="1:8" s="30" customFormat="1" ht="13.9" customHeight="1" x14ac:dyDescent="0.2">
      <c r="A1" s="29" t="s">
        <v>0</v>
      </c>
      <c r="H1" s="31" t="s">
        <v>2</v>
      </c>
    </row>
    <row r="2" spans="1:8" s="30" customFormat="1" ht="13.9" customHeight="1" x14ac:dyDescent="0.2">
      <c r="A2" s="29" t="s">
        <v>1</v>
      </c>
      <c r="H2" s="31" t="s">
        <v>3</v>
      </c>
    </row>
    <row r="3" spans="1:8" s="30" customFormat="1" ht="13.9" customHeight="1" x14ac:dyDescent="0.2">
      <c r="A3" s="32" t="s">
        <v>33</v>
      </c>
      <c r="H3" s="31" t="s">
        <v>4</v>
      </c>
    </row>
    <row r="4" spans="1:8" s="30" customFormat="1" ht="13.9" customHeight="1" x14ac:dyDescent="0.2">
      <c r="A4" s="32" t="s">
        <v>5</v>
      </c>
    </row>
    <row r="5" spans="1:8" s="30" customFormat="1" ht="13.9" customHeight="1" x14ac:dyDescent="0.2">
      <c r="A5" s="32" t="s">
        <v>6</v>
      </c>
      <c r="H5" s="33"/>
    </row>
    <row r="6" spans="1:8" s="30" customFormat="1" ht="13.9" customHeight="1" x14ac:dyDescent="0.2">
      <c r="A6" s="29" t="s">
        <v>7</v>
      </c>
      <c r="H6" s="33"/>
    </row>
    <row r="7" spans="1:8" s="30" customFormat="1" ht="13.9" customHeight="1" x14ac:dyDescent="0.2">
      <c r="H7" s="33"/>
    </row>
    <row r="8" spans="1:8" ht="13.9" customHeight="1" x14ac:dyDescent="0.2">
      <c r="A8" s="3"/>
    </row>
    <row r="9" spans="1:8" ht="13.9" customHeight="1" x14ac:dyDescent="0.2">
      <c r="A9" s="3"/>
    </row>
    <row r="10" spans="1:8" ht="13.9" customHeight="1" x14ac:dyDescent="0.2">
      <c r="A10" s="3"/>
    </row>
    <row r="11" spans="1:8" ht="13.9" customHeight="1" x14ac:dyDescent="0.2">
      <c r="A11" s="4"/>
      <c r="B11" s="4"/>
      <c r="C11" s="4" t="s">
        <v>8</v>
      </c>
      <c r="D11" s="5" t="s">
        <v>9</v>
      </c>
      <c r="E11" s="5" t="s">
        <v>10</v>
      </c>
      <c r="F11" s="5" t="s">
        <v>11</v>
      </c>
      <c r="G11" s="2"/>
      <c r="H11" s="1"/>
    </row>
    <row r="12" spans="1:8" ht="13.9" customHeight="1" x14ac:dyDescent="0.2">
      <c r="A12" s="4"/>
      <c r="B12" s="6"/>
      <c r="C12" s="4"/>
      <c r="D12" s="4"/>
      <c r="F12" s="5"/>
      <c r="G12" s="2"/>
      <c r="H12" s="1"/>
    </row>
    <row r="13" spans="1:8" ht="13.9" customHeight="1" x14ac:dyDescent="0.2">
      <c r="A13" s="4" t="s">
        <v>12</v>
      </c>
      <c r="B13" s="4"/>
      <c r="C13" s="4"/>
      <c r="D13" s="4"/>
      <c r="F13" s="5"/>
      <c r="G13" s="2"/>
      <c r="H13" s="1"/>
    </row>
    <row r="14" spans="1:8" ht="13.9" customHeight="1" x14ac:dyDescent="0.2">
      <c r="A14" s="7" t="s">
        <v>13</v>
      </c>
      <c r="B14" s="4"/>
      <c r="C14" s="7" t="s">
        <v>14</v>
      </c>
      <c r="D14" s="4"/>
      <c r="F14" s="8" t="s">
        <v>15</v>
      </c>
      <c r="G14" s="2"/>
      <c r="H14" s="1"/>
    </row>
    <row r="15" spans="1:8" ht="13.9" customHeight="1" x14ac:dyDescent="0.2">
      <c r="A15" s="4"/>
      <c r="B15" s="4"/>
      <c r="C15" s="4"/>
      <c r="D15" s="4"/>
      <c r="F15" s="5"/>
      <c r="G15" s="2"/>
      <c r="H15" s="1"/>
    </row>
    <row r="16" spans="1:8" ht="13.9" customHeight="1" x14ac:dyDescent="0.2">
      <c r="A16" s="4"/>
      <c r="B16" s="4"/>
      <c r="C16" s="6" t="s">
        <v>34</v>
      </c>
      <c r="D16" s="4"/>
      <c r="F16" s="5"/>
      <c r="G16" s="2"/>
      <c r="H16" s="1"/>
    </row>
    <row r="17" spans="1:8" ht="13.9" customHeight="1" x14ac:dyDescent="0.2">
      <c r="A17" s="4"/>
      <c r="B17" s="4"/>
      <c r="C17" s="7" t="s">
        <v>16</v>
      </c>
      <c r="D17" s="4"/>
      <c r="F17" s="5"/>
      <c r="G17" s="2"/>
      <c r="H17" s="1"/>
    </row>
    <row r="18" spans="1:8" ht="13.9" customHeight="1" x14ac:dyDescent="0.2">
      <c r="B18" s="9"/>
      <c r="F18" s="2"/>
      <c r="G18" s="2"/>
      <c r="H18" s="1"/>
    </row>
    <row r="19" spans="1:8" ht="13.9" customHeight="1" x14ac:dyDescent="0.2">
      <c r="A19" s="4">
        <v>1</v>
      </c>
      <c r="C19" s="1" t="s">
        <v>17</v>
      </c>
      <c r="F19" s="10">
        <v>5020298.9749509087</v>
      </c>
      <c r="G19" s="2"/>
      <c r="H19" s="1"/>
    </row>
    <row r="20" spans="1:8" ht="13.9" customHeight="1" x14ac:dyDescent="0.2">
      <c r="A20" s="4"/>
      <c r="F20" s="2"/>
      <c r="G20" s="2"/>
      <c r="H20" s="1"/>
    </row>
    <row r="21" spans="1:8" ht="13.9" customHeight="1" x14ac:dyDescent="0.2">
      <c r="A21" s="4"/>
      <c r="C21" s="1" t="s">
        <v>18</v>
      </c>
      <c r="F21" s="2"/>
      <c r="G21" s="2"/>
      <c r="H21" s="1"/>
    </row>
    <row r="22" spans="1:8" ht="13.9" customHeight="1" x14ac:dyDescent="0.2">
      <c r="A22" s="4">
        <f>A19+1</f>
        <v>2</v>
      </c>
      <c r="C22" s="1" t="s">
        <v>19</v>
      </c>
      <c r="F22" s="11">
        <v>2238524.5</v>
      </c>
      <c r="G22" s="2"/>
      <c r="H22" s="1"/>
    </row>
    <row r="23" spans="1:8" ht="13.9" customHeight="1" x14ac:dyDescent="0.2">
      <c r="A23" s="4"/>
      <c r="F23" s="2"/>
      <c r="G23" s="2"/>
      <c r="H23" s="1"/>
    </row>
    <row r="24" spans="1:8" ht="13.9" customHeight="1" thickBot="1" x14ac:dyDescent="0.25">
      <c r="A24" s="4">
        <f>A22+1</f>
        <v>3</v>
      </c>
      <c r="C24" s="1" t="s">
        <v>20</v>
      </c>
      <c r="D24" s="4"/>
      <c r="F24" s="12">
        <f>+F19-F22</f>
        <v>2781774.4749509087</v>
      </c>
      <c r="G24" s="2"/>
      <c r="H24" s="1"/>
    </row>
    <row r="25" spans="1:8" ht="13.9" customHeight="1" thickTop="1" x14ac:dyDescent="0.2">
      <c r="A25" s="4"/>
      <c r="D25" s="4"/>
      <c r="F25" s="13"/>
      <c r="G25" s="13"/>
    </row>
    <row r="26" spans="1:8" ht="13.9" customHeight="1" x14ac:dyDescent="0.2">
      <c r="A26" s="4"/>
      <c r="D26" s="4"/>
      <c r="F26" s="13"/>
      <c r="G26" s="13"/>
    </row>
    <row r="27" spans="1:8" ht="13.9" customHeight="1" x14ac:dyDescent="0.2">
      <c r="A27" s="4"/>
      <c r="C27" s="9"/>
      <c r="D27" s="4"/>
      <c r="E27" s="14"/>
      <c r="F27" s="14"/>
      <c r="G27" s="14"/>
      <c r="H27" s="1"/>
    </row>
    <row r="28" spans="1:8" ht="13.9" customHeight="1" x14ac:dyDescent="0.2">
      <c r="C28" s="15" t="s">
        <v>21</v>
      </c>
      <c r="D28" s="4"/>
      <c r="E28" s="16"/>
      <c r="F28" s="16"/>
      <c r="G28" s="16"/>
      <c r="H28" s="1"/>
    </row>
    <row r="29" spans="1:8" ht="27" customHeight="1" x14ac:dyDescent="0.2">
      <c r="A29" s="4"/>
      <c r="B29" s="4"/>
      <c r="C29" s="17" t="s">
        <v>22</v>
      </c>
      <c r="D29" s="18" t="s">
        <v>23</v>
      </c>
      <c r="E29" s="18" t="s">
        <v>20</v>
      </c>
      <c r="F29" s="18" t="s">
        <v>24</v>
      </c>
      <c r="G29" s="19"/>
      <c r="H29" s="1"/>
    </row>
    <row r="30" spans="1:8" ht="27" customHeight="1" x14ac:dyDescent="0.2">
      <c r="A30" s="4">
        <v>4</v>
      </c>
      <c r="C30" s="20" t="s">
        <v>25</v>
      </c>
      <c r="D30" s="21">
        <v>0</v>
      </c>
      <c r="E30" s="22">
        <v>2781774</v>
      </c>
      <c r="F30" s="22">
        <f>SUM(D30:E30)</f>
        <v>2781774</v>
      </c>
      <c r="G30" s="1" t="s">
        <v>26</v>
      </c>
      <c r="H30" s="1"/>
    </row>
    <row r="31" spans="1:8" ht="13.9" customHeight="1" x14ac:dyDescent="0.2">
      <c r="A31" s="4">
        <f>+A30+1</f>
        <v>5</v>
      </c>
      <c r="C31" s="20" t="s">
        <v>27</v>
      </c>
      <c r="D31" s="23">
        <v>1448181</v>
      </c>
      <c r="E31" s="24">
        <v>0</v>
      </c>
      <c r="F31" s="25">
        <f t="shared" ref="F31:F32" si="0">SUM(D31:E31)</f>
        <v>1448181</v>
      </c>
      <c r="G31" s="1" t="s">
        <v>28</v>
      </c>
      <c r="H31" s="1"/>
    </row>
    <row r="32" spans="1:8" x14ac:dyDescent="0.2">
      <c r="A32" s="4">
        <f t="shared" ref="A32:A33" si="1">+A31+1</f>
        <v>6</v>
      </c>
      <c r="C32" s="20" t="s">
        <v>29</v>
      </c>
      <c r="D32" s="24">
        <v>790344</v>
      </c>
      <c r="E32" s="24">
        <v>0</v>
      </c>
      <c r="F32" s="14">
        <f t="shared" si="0"/>
        <v>790344</v>
      </c>
      <c r="H32" s="1"/>
    </row>
    <row r="33" spans="1:8" ht="15" thickBot="1" x14ac:dyDescent="0.25">
      <c r="A33" s="4">
        <f t="shared" si="1"/>
        <v>7</v>
      </c>
      <c r="C33" s="20" t="s">
        <v>30</v>
      </c>
      <c r="D33" s="26">
        <f>SUM(D30:D32)</f>
        <v>2238525</v>
      </c>
      <c r="E33" s="26">
        <f>SUM(E30:E32)</f>
        <v>2781774</v>
      </c>
      <c r="F33" s="26">
        <f>SUM(F30:F32)</f>
        <v>5020299</v>
      </c>
      <c r="H33" s="1"/>
    </row>
    <row r="34" spans="1:8" ht="15" thickTop="1" x14ac:dyDescent="0.2">
      <c r="A34" s="4"/>
      <c r="H34" s="1"/>
    </row>
    <row r="35" spans="1:8" x14ac:dyDescent="0.2">
      <c r="C35" s="15"/>
      <c r="D35" s="4"/>
      <c r="E35" s="16"/>
      <c r="F35" s="16"/>
      <c r="G35" s="16"/>
      <c r="H35" s="1"/>
    </row>
    <row r="36" spans="1:8" x14ac:dyDescent="0.2">
      <c r="A36" s="1" t="s">
        <v>35</v>
      </c>
      <c r="D36" s="4"/>
      <c r="E36" s="16"/>
      <c r="F36" s="16"/>
      <c r="G36" s="16"/>
      <c r="H36" s="1"/>
    </row>
    <row r="37" spans="1:8" ht="33.75" customHeight="1" x14ac:dyDescent="0.2">
      <c r="A37" s="27" t="s">
        <v>26</v>
      </c>
      <c r="C37" s="28" t="s">
        <v>31</v>
      </c>
      <c r="D37" s="28"/>
      <c r="E37" s="28"/>
      <c r="F37" s="28"/>
      <c r="G37" s="28"/>
      <c r="H37" s="28"/>
    </row>
    <row r="38" spans="1:8" ht="14.25" customHeight="1" x14ac:dyDescent="0.2">
      <c r="A38" s="27" t="s">
        <v>28</v>
      </c>
      <c r="C38" s="28" t="s">
        <v>32</v>
      </c>
      <c r="D38" s="28"/>
      <c r="E38" s="28"/>
      <c r="F38" s="28"/>
      <c r="G38" s="28"/>
      <c r="H38" s="28"/>
    </row>
  </sheetData>
  <mergeCells count="2">
    <mergeCell ref="C37:H37"/>
    <mergeCell ref="C38:H38"/>
  </mergeCells>
  <pageMargins left="1" right="1" top="1" bottom="1" header="0.5" footer="0.5"/>
  <pageSetup scale="8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Adj Misc Def Amort</vt:lpstr>
      <vt:lpstr>'Adj Misc Def Amort'!Print_Area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Boisselier, Melody</dc:creator>
  <cp:lastModifiedBy>Borden, Jennifer I</cp:lastModifiedBy>
  <cp:lastPrinted>2021-05-22T02:04:06Z</cp:lastPrinted>
  <dcterms:created xsi:type="dcterms:W3CDTF">2021-04-26T22:18:44Z</dcterms:created>
  <dcterms:modified xsi:type="dcterms:W3CDTF">2021-05-22T02:04:49Z</dcterms:modified>
</cp:coreProperties>
</file>